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0217857272\Desktop\"/>
    </mc:Choice>
  </mc:AlternateContent>
  <xr:revisionPtr revIDLastSave="0" documentId="13_ncr:1_{5BC9DC89-AE5D-4B5A-B607-BA1C94DA8593}" xr6:coauthVersionLast="47" xr6:coauthVersionMax="47" xr10:uidLastSave="{00000000-0000-0000-0000-000000000000}"/>
  <bookViews>
    <workbookView xWindow="28680" yWindow="-45" windowWidth="29040" windowHeight="15720" xr2:uid="{10E0FDB1-45A5-4A2E-9EC0-B8E9FF4AAE58}"/>
  </bookViews>
  <sheets>
    <sheet name="PLANILHA RESUMO" sheetId="22" r:id="rId1"/>
    <sheet name="UNIFORMES N" sheetId="75" r:id="rId2"/>
    <sheet name="Belém PA Recepcionista " sheetId="12" r:id="rId3"/>
    <sheet name="Abaetetuba PA Recepcionista" sheetId="79" r:id="rId4"/>
    <sheet name="Capanema Recepcionista" sheetId="80" r:id="rId5"/>
    <sheet name="Ananindeua Recepcionista" sheetId="82" r:id="rId6"/>
    <sheet name="Castanhal Recepcionista" sheetId="81" r:id="rId7"/>
    <sheet name="Paragominas Recepcionista" sheetId="83" r:id="rId8"/>
    <sheet name="Santarém Recepcionista" sheetId="84" r:id="rId9"/>
    <sheet name="Itaituba Recepcionista" sheetId="85" r:id="rId10"/>
    <sheet name="Novo Progresso Recepcionista" sheetId="86" r:id="rId11"/>
    <sheet name="Óbidos Recepcionista" sheetId="87" r:id="rId12"/>
    <sheet name="Oriximiná Recepcionista" sheetId="88" r:id="rId13"/>
    <sheet name="Altamira Recepcionista" sheetId="89" r:id="rId14"/>
    <sheet name="Marabá Recepcionista" sheetId="90" r:id="rId15"/>
    <sheet name="Redenção recepcionista" sheetId="91" r:id="rId16"/>
    <sheet name="Tucuruí Recepcionista" sheetId="92" r:id="rId17"/>
    <sheet name="Manaus Recepcionista" sheetId="2" r:id="rId18"/>
    <sheet name="Humaitá Recepcionista" sheetId="93" r:id="rId19"/>
    <sheet name="Parintins Recepcionista" sheetId="94" r:id="rId20"/>
    <sheet name="Tefé Recepcionista" sheetId="95" r:id="rId21"/>
    <sheet name="Manacapuru Recpcionista" sheetId="96" r:id="rId22"/>
    <sheet name="Tabatinga Recepcionista" sheetId="97" r:id="rId23"/>
    <sheet name="Itacoatiara Recepcionista" sheetId="98" r:id="rId24"/>
    <sheet name="Rio Branco recepcionista" sheetId="99" r:id="rId25"/>
    <sheet name="Cruzeiro do Sul Recepcionista" sheetId="100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9" i="98" l="1"/>
  <c r="I136" i="99"/>
  <c r="H171" i="100" l="1"/>
  <c r="I79" i="100"/>
  <c r="I60" i="100"/>
  <c r="I33" i="100"/>
  <c r="I83" i="100" s="1"/>
  <c r="H171" i="99"/>
  <c r="I79" i="99"/>
  <c r="I60" i="99"/>
  <c r="I33" i="99"/>
  <c r="I74" i="99" s="1"/>
  <c r="I40" i="100" l="1"/>
  <c r="I74" i="100"/>
  <c r="I86" i="100" s="1"/>
  <c r="I95" i="100" s="1"/>
  <c r="I83" i="99"/>
  <c r="I86" i="99" s="1"/>
  <c r="I95" i="99" s="1"/>
  <c r="I40" i="99"/>
  <c r="I61" i="100" l="1"/>
  <c r="I59" i="100"/>
  <c r="I58" i="100"/>
  <c r="I123" i="100" s="1"/>
  <c r="B111" i="100"/>
  <c r="I57" i="100"/>
  <c r="I182" i="100"/>
  <c r="I104" i="100"/>
  <c r="I48" i="100"/>
  <c r="I47" i="100"/>
  <c r="I49" i="100" s="1"/>
  <c r="I93" i="100" s="1"/>
  <c r="I102" i="100"/>
  <c r="I65" i="100"/>
  <c r="I182" i="99"/>
  <c r="I102" i="99"/>
  <c r="B111" i="99"/>
  <c r="I104" i="99"/>
  <c r="I48" i="99"/>
  <c r="I47" i="99"/>
  <c r="I49" i="99" s="1"/>
  <c r="I93" i="99" s="1"/>
  <c r="I122" i="100" l="1"/>
  <c r="I115" i="100"/>
  <c r="I163" i="100"/>
  <c r="I161" i="100"/>
  <c r="I103" i="100"/>
  <c r="I62" i="100"/>
  <c r="I66" i="100" s="1"/>
  <c r="I94" i="100" s="1"/>
  <c r="I96" i="100" s="1"/>
  <c r="I63" i="100"/>
  <c r="I64" i="100"/>
  <c r="I100" i="100"/>
  <c r="I64" i="99"/>
  <c r="I65" i="99"/>
  <c r="I58" i="99"/>
  <c r="I123" i="99" s="1"/>
  <c r="I163" i="99"/>
  <c r="I161" i="99"/>
  <c r="I103" i="99"/>
  <c r="I59" i="99"/>
  <c r="I61" i="99"/>
  <c r="I62" i="99"/>
  <c r="I57" i="99"/>
  <c r="I63" i="99"/>
  <c r="I115" i="99"/>
  <c r="I100" i="99"/>
  <c r="E111" i="100" l="1"/>
  <c r="I183" i="100"/>
  <c r="I126" i="100"/>
  <c r="I125" i="100"/>
  <c r="I120" i="100"/>
  <c r="I118" i="100"/>
  <c r="I105" i="100"/>
  <c r="I101" i="100"/>
  <c r="I126" i="99"/>
  <c r="I125" i="99"/>
  <c r="I120" i="99"/>
  <c r="I118" i="99"/>
  <c r="I66" i="99"/>
  <c r="I94" i="99" s="1"/>
  <c r="I96" i="99" s="1"/>
  <c r="I122" i="99"/>
  <c r="I101" i="99"/>
  <c r="I105" i="99" s="1"/>
  <c r="H111" i="100" l="1"/>
  <c r="I184" i="100"/>
  <c r="I121" i="100"/>
  <c r="I111" i="100"/>
  <c r="H111" i="99"/>
  <c r="I184" i="99"/>
  <c r="I121" i="99"/>
  <c r="E111" i="99"/>
  <c r="I111" i="99" s="1"/>
  <c r="I183" i="99"/>
  <c r="I117" i="100" l="1"/>
  <c r="I116" i="100"/>
  <c r="I124" i="100"/>
  <c r="I119" i="100"/>
  <c r="I117" i="99"/>
  <c r="I116" i="99"/>
  <c r="I124" i="99"/>
  <c r="I119" i="99"/>
  <c r="I127" i="100" l="1"/>
  <c r="I136" i="100" s="1"/>
  <c r="I138" i="100" s="1"/>
  <c r="I127" i="99"/>
  <c r="I138" i="99" s="1"/>
  <c r="I185" i="100" l="1"/>
  <c r="I185" i="99"/>
  <c r="H174" i="98" l="1"/>
  <c r="I79" i="98"/>
  <c r="I60" i="98"/>
  <c r="I33" i="98"/>
  <c r="I74" i="98" s="1"/>
  <c r="I89" i="98" s="1"/>
  <c r="I98" i="98" s="1"/>
  <c r="H174" i="97"/>
  <c r="I79" i="97"/>
  <c r="I60" i="97"/>
  <c r="I33" i="97"/>
  <c r="I74" i="97" s="1"/>
  <c r="I89" i="97" s="1"/>
  <c r="I98" i="97" s="1"/>
  <c r="H174" i="96"/>
  <c r="I79" i="96"/>
  <c r="I60" i="96"/>
  <c r="I33" i="96"/>
  <c r="I74" i="96" s="1"/>
  <c r="I89" i="96" s="1"/>
  <c r="I98" i="96" s="1"/>
  <c r="H174" i="95"/>
  <c r="I79" i="95"/>
  <c r="I60" i="95"/>
  <c r="I33" i="95"/>
  <c r="I74" i="95" s="1"/>
  <c r="I89" i="95" s="1"/>
  <c r="I98" i="95" s="1"/>
  <c r="H174" i="94"/>
  <c r="I79" i="94"/>
  <c r="I60" i="94"/>
  <c r="I33" i="94"/>
  <c r="I40" i="94" s="1"/>
  <c r="H174" i="93"/>
  <c r="I79" i="93"/>
  <c r="I60" i="93"/>
  <c r="I33" i="93"/>
  <c r="I74" i="93" s="1"/>
  <c r="I89" i="93" s="1"/>
  <c r="I98" i="93" s="1"/>
  <c r="H171" i="92"/>
  <c r="I79" i="92"/>
  <c r="I60" i="92"/>
  <c r="I33" i="92"/>
  <c r="I74" i="92" s="1"/>
  <c r="I86" i="92" s="1"/>
  <c r="I95" i="92" s="1"/>
  <c r="H171" i="91"/>
  <c r="I79" i="91"/>
  <c r="I74" i="91"/>
  <c r="I86" i="91" s="1"/>
  <c r="I95" i="91" s="1"/>
  <c r="I60" i="91"/>
  <c r="I40" i="91"/>
  <c r="I102" i="91" s="1"/>
  <c r="I33" i="91"/>
  <c r="H171" i="90"/>
  <c r="I79" i="90"/>
  <c r="I60" i="90"/>
  <c r="I33" i="90"/>
  <c r="I74" i="90" s="1"/>
  <c r="I86" i="90" s="1"/>
  <c r="I95" i="90" s="1"/>
  <c r="H171" i="89"/>
  <c r="I79" i="89"/>
  <c r="I60" i="89"/>
  <c r="I33" i="89"/>
  <c r="I40" i="89" s="1"/>
  <c r="H171" i="88"/>
  <c r="I79" i="88"/>
  <c r="I74" i="88"/>
  <c r="I86" i="88" s="1"/>
  <c r="I95" i="88" s="1"/>
  <c r="I60" i="88"/>
  <c r="I40" i="88"/>
  <c r="I102" i="88" s="1"/>
  <c r="I33" i="88"/>
  <c r="H171" i="87"/>
  <c r="I79" i="87"/>
  <c r="I60" i="87"/>
  <c r="I33" i="87"/>
  <c r="I74" i="87" s="1"/>
  <c r="I86" i="87" s="1"/>
  <c r="I95" i="87" s="1"/>
  <c r="I33" i="86"/>
  <c r="H171" i="86"/>
  <c r="I79" i="86"/>
  <c r="I74" i="86"/>
  <c r="I86" i="86" s="1"/>
  <c r="I95" i="86" s="1"/>
  <c r="I60" i="86"/>
  <c r="I40" i="86"/>
  <c r="H171" i="85"/>
  <c r="I79" i="85"/>
  <c r="I60" i="85"/>
  <c r="I33" i="85"/>
  <c r="I74" i="85" s="1"/>
  <c r="I86" i="85" s="1"/>
  <c r="I95" i="85" s="1"/>
  <c r="H171" i="84"/>
  <c r="I79" i="84"/>
  <c r="I60" i="84"/>
  <c r="I33" i="84"/>
  <c r="I40" i="84" s="1"/>
  <c r="I40" i="98" l="1"/>
  <c r="I40" i="97"/>
  <c r="I40" i="96"/>
  <c r="I40" i="95"/>
  <c r="I47" i="94"/>
  <c r="I49" i="94" s="1"/>
  <c r="I96" i="94" s="1"/>
  <c r="B114" i="94"/>
  <c r="I185" i="94"/>
  <c r="I107" i="94"/>
  <c r="I105" i="94"/>
  <c r="I48" i="94"/>
  <c r="I74" i="94"/>
  <c r="I89" i="94" s="1"/>
  <c r="I98" i="94" s="1"/>
  <c r="I40" i="93"/>
  <c r="I40" i="92"/>
  <c r="I163" i="91"/>
  <c r="I161" i="91"/>
  <c r="I103" i="91"/>
  <c r="I47" i="91"/>
  <c r="I104" i="91"/>
  <c r="I182" i="91"/>
  <c r="I48" i="91"/>
  <c r="B111" i="91"/>
  <c r="I40" i="90"/>
  <c r="I100" i="89"/>
  <c r="I62" i="89"/>
  <c r="I48" i="89"/>
  <c r="I47" i="89"/>
  <c r="I49" i="89" s="1"/>
  <c r="I93" i="89" s="1"/>
  <c r="I65" i="89"/>
  <c r="I102" i="89"/>
  <c r="I64" i="89"/>
  <c r="I58" i="89"/>
  <c r="I123" i="89" s="1"/>
  <c r="I57" i="89"/>
  <c r="B111" i="89"/>
  <c r="I182" i="89"/>
  <c r="I104" i="89"/>
  <c r="I74" i="89"/>
  <c r="I86" i="89" s="1"/>
  <c r="I95" i="89" s="1"/>
  <c r="I163" i="88"/>
  <c r="I161" i="88"/>
  <c r="I103" i="88"/>
  <c r="B111" i="88"/>
  <c r="I100" i="88"/>
  <c r="I47" i="88"/>
  <c r="I104" i="88"/>
  <c r="I182" i="88"/>
  <c r="I48" i="88"/>
  <c r="I40" i="87"/>
  <c r="I182" i="86"/>
  <c r="I104" i="86"/>
  <c r="I47" i="86"/>
  <c r="I100" i="86" s="1"/>
  <c r="I102" i="86"/>
  <c r="B111" i="86"/>
  <c r="I48" i="86"/>
  <c r="I40" i="85"/>
  <c r="I100" i="84"/>
  <c r="B111" i="84"/>
  <c r="I48" i="84"/>
  <c r="I182" i="84"/>
  <c r="I104" i="84"/>
  <c r="I47" i="84"/>
  <c r="I49" i="84" s="1"/>
  <c r="I93" i="84" s="1"/>
  <c r="I102" i="84"/>
  <c r="I74" i="84"/>
  <c r="I86" i="84" s="1"/>
  <c r="I95" i="84" s="1"/>
  <c r="H171" i="83"/>
  <c r="I79" i="83"/>
  <c r="I60" i="83"/>
  <c r="I33" i="83"/>
  <c r="I40" i="83" s="1"/>
  <c r="I33" i="82"/>
  <c r="H171" i="82"/>
  <c r="I79" i="82"/>
  <c r="I60" i="82"/>
  <c r="I74" i="82"/>
  <c r="I86" i="82" s="1"/>
  <c r="I95" i="82" s="1"/>
  <c r="H171" i="81"/>
  <c r="I79" i="81"/>
  <c r="I60" i="81"/>
  <c r="I33" i="81"/>
  <c r="I74" i="81" s="1"/>
  <c r="I86" i="81" s="1"/>
  <c r="I95" i="81" s="1"/>
  <c r="B114" i="98" l="1"/>
  <c r="I48" i="98"/>
  <c r="I185" i="98"/>
  <c r="I107" i="98"/>
  <c r="I47" i="98"/>
  <c r="I49" i="98" s="1"/>
  <c r="I96" i="98" s="1"/>
  <c r="I65" i="98"/>
  <c r="I105" i="98"/>
  <c r="I64" i="98"/>
  <c r="B114" i="97"/>
  <c r="I48" i="97"/>
  <c r="I185" i="97"/>
  <c r="I107" i="97"/>
  <c r="I47" i="97"/>
  <c r="I105" i="97"/>
  <c r="I103" i="96"/>
  <c r="I62" i="96"/>
  <c r="B114" i="96"/>
  <c r="I48" i="96"/>
  <c r="I185" i="96"/>
  <c r="I107" i="96"/>
  <c r="I47" i="96"/>
  <c r="I49" i="96" s="1"/>
  <c r="I96" i="96" s="1"/>
  <c r="I65" i="96"/>
  <c r="I105" i="96"/>
  <c r="I58" i="95"/>
  <c r="I126" i="95" s="1"/>
  <c r="I57" i="95"/>
  <c r="B114" i="95"/>
  <c r="I48" i="95"/>
  <c r="I185" i="95"/>
  <c r="I107" i="95"/>
  <c r="I47" i="95"/>
  <c r="I49" i="95" s="1"/>
  <c r="I96" i="95" s="1"/>
  <c r="I105" i="95"/>
  <c r="I64" i="95"/>
  <c r="I63" i="95"/>
  <c r="I103" i="95"/>
  <c r="I57" i="94"/>
  <c r="I59" i="94"/>
  <c r="I118" i="94"/>
  <c r="I61" i="94"/>
  <c r="I58" i="94"/>
  <c r="I126" i="94" s="1"/>
  <c r="I63" i="94"/>
  <c r="I64" i="94"/>
  <c r="I62" i="94"/>
  <c r="I65" i="94"/>
  <c r="I164" i="94"/>
  <c r="I106" i="94"/>
  <c r="I166" i="94"/>
  <c r="I103" i="94"/>
  <c r="B114" i="93"/>
  <c r="I48" i="93"/>
  <c r="I185" i="93"/>
  <c r="I107" i="93"/>
  <c r="I47" i="93"/>
  <c r="I49" i="93" s="1"/>
  <c r="I96" i="93" s="1"/>
  <c r="I105" i="93"/>
  <c r="I59" i="92"/>
  <c r="I58" i="92"/>
  <c r="I123" i="92" s="1"/>
  <c r="I48" i="92"/>
  <c r="I182" i="92"/>
  <c r="I104" i="92"/>
  <c r="I47" i="92"/>
  <c r="I49" i="92" s="1"/>
  <c r="I93" i="92" s="1"/>
  <c r="I65" i="92"/>
  <c r="I64" i="92"/>
  <c r="I100" i="92"/>
  <c r="I61" i="92"/>
  <c r="B111" i="92"/>
  <c r="I102" i="92"/>
  <c r="I115" i="91"/>
  <c r="I49" i="91"/>
  <c r="I100" i="91"/>
  <c r="B111" i="90"/>
  <c r="I48" i="90"/>
  <c r="I182" i="90"/>
  <c r="I104" i="90"/>
  <c r="I47" i="90"/>
  <c r="I49" i="90" s="1"/>
  <c r="I93" i="90" s="1"/>
  <c r="I102" i="90"/>
  <c r="I101" i="89"/>
  <c r="I105" i="89" s="1"/>
  <c r="I115" i="89"/>
  <c r="I122" i="89"/>
  <c r="I163" i="89"/>
  <c r="I161" i="89"/>
  <c r="I103" i="89"/>
  <c r="I63" i="89"/>
  <c r="I59" i="89"/>
  <c r="I66" i="89" s="1"/>
  <c r="I94" i="89" s="1"/>
  <c r="I96" i="89" s="1"/>
  <c r="I61" i="89"/>
  <c r="I101" i="88"/>
  <c r="I105" i="88" s="1"/>
  <c r="I115" i="88"/>
  <c r="I49" i="88"/>
  <c r="B111" i="87"/>
  <c r="I48" i="87"/>
  <c r="I182" i="87"/>
  <c r="I104" i="87"/>
  <c r="I47" i="87"/>
  <c r="I102" i="87"/>
  <c r="I115" i="86"/>
  <c r="I101" i="86"/>
  <c r="I103" i="86"/>
  <c r="I161" i="86"/>
  <c r="I163" i="86"/>
  <c r="I49" i="86"/>
  <c r="B111" i="85"/>
  <c r="I48" i="85"/>
  <c r="I182" i="85"/>
  <c r="I104" i="85"/>
  <c r="I47" i="85"/>
  <c r="I49" i="85" s="1"/>
  <c r="I93" i="85" s="1"/>
  <c r="I65" i="85"/>
  <c r="I102" i="85"/>
  <c r="I101" i="84"/>
  <c r="I105" i="84" s="1"/>
  <c r="I163" i="84"/>
  <c r="I161" i="84"/>
  <c r="I103" i="84"/>
  <c r="I59" i="84"/>
  <c r="I63" i="84"/>
  <c r="I65" i="84"/>
  <c r="I115" i="84"/>
  <c r="I57" i="84"/>
  <c r="I64" i="84"/>
  <c r="I61" i="84"/>
  <c r="I58" i="84"/>
  <c r="I123" i="84" s="1"/>
  <c r="I62" i="84"/>
  <c r="I48" i="83"/>
  <c r="I104" i="83"/>
  <c r="I47" i="83"/>
  <c r="I102" i="83"/>
  <c r="B111" i="83"/>
  <c r="I182" i="83"/>
  <c r="I74" i="83"/>
  <c r="I86" i="83" s="1"/>
  <c r="I95" i="83" s="1"/>
  <c r="I40" i="82"/>
  <c r="I40" i="81"/>
  <c r="H171" i="80"/>
  <c r="I79" i="80"/>
  <c r="I60" i="80"/>
  <c r="I33" i="80"/>
  <c r="I74" i="80" s="1"/>
  <c r="I86" i="80" s="1"/>
  <c r="I95" i="80" s="1"/>
  <c r="I106" i="98" l="1"/>
  <c r="I166" i="98"/>
  <c r="I164" i="98"/>
  <c r="I59" i="98"/>
  <c r="I61" i="98"/>
  <c r="I62" i="98"/>
  <c r="I118" i="98"/>
  <c r="I103" i="98"/>
  <c r="I57" i="98"/>
  <c r="I63" i="98"/>
  <c r="I58" i="98"/>
  <c r="I126" i="98" s="1"/>
  <c r="I106" i="97"/>
  <c r="I166" i="97"/>
  <c r="I164" i="97"/>
  <c r="I49" i="97"/>
  <c r="I118" i="97"/>
  <c r="I103" i="97"/>
  <c r="I166" i="96"/>
  <c r="I164" i="96"/>
  <c r="I106" i="96"/>
  <c r="I118" i="96"/>
  <c r="I57" i="96"/>
  <c r="I63" i="96"/>
  <c r="I58" i="96"/>
  <c r="I126" i="96" s="1"/>
  <c r="I104" i="96"/>
  <c r="I108" i="96" s="1"/>
  <c r="I59" i="96"/>
  <c r="I64" i="96"/>
  <c r="I61" i="96"/>
  <c r="I104" i="95"/>
  <c r="I108" i="95" s="1"/>
  <c r="I128" i="95"/>
  <c r="I123" i="95"/>
  <c r="I121" i="95"/>
  <c r="I129" i="95"/>
  <c r="I106" i="95"/>
  <c r="I166" i="95"/>
  <c r="I164" i="95"/>
  <c r="I65" i="95"/>
  <c r="I61" i="95"/>
  <c r="I66" i="95" s="1"/>
  <c r="I97" i="95" s="1"/>
  <c r="I99" i="95" s="1"/>
  <c r="I59" i="95"/>
  <c r="I62" i="95"/>
  <c r="I118" i="95"/>
  <c r="I125" i="95"/>
  <c r="I129" i="94"/>
  <c r="I128" i="94"/>
  <c r="I121" i="94"/>
  <c r="I123" i="94"/>
  <c r="I104" i="94"/>
  <c r="I108" i="94" s="1"/>
  <c r="I66" i="94"/>
  <c r="I97" i="94" s="1"/>
  <c r="I99" i="94" s="1"/>
  <c r="I125" i="94"/>
  <c r="I118" i="93"/>
  <c r="I57" i="93"/>
  <c r="I63" i="93"/>
  <c r="I58" i="93"/>
  <c r="I126" i="93" s="1"/>
  <c r="I64" i="93"/>
  <c r="I59" i="93"/>
  <c r="I166" i="93"/>
  <c r="I164" i="93"/>
  <c r="I106" i="93"/>
  <c r="I61" i="93"/>
  <c r="I65" i="93"/>
  <c r="I62" i="93"/>
  <c r="I103" i="93"/>
  <c r="I63" i="92"/>
  <c r="I115" i="92"/>
  <c r="I101" i="92"/>
  <c r="I105" i="92" s="1"/>
  <c r="I62" i="92"/>
  <c r="I163" i="92"/>
  <c r="I161" i="92"/>
  <c r="I103" i="92"/>
  <c r="I57" i="92"/>
  <c r="I101" i="91"/>
  <c r="I105" i="91" s="1"/>
  <c r="I93" i="91"/>
  <c r="I62" i="91"/>
  <c r="I65" i="91"/>
  <c r="I63" i="91"/>
  <c r="I64" i="91"/>
  <c r="I58" i="91"/>
  <c r="I123" i="91" s="1"/>
  <c r="I59" i="91"/>
  <c r="I61" i="91"/>
  <c r="I57" i="91"/>
  <c r="I64" i="90"/>
  <c r="I103" i="90"/>
  <c r="I163" i="90"/>
  <c r="I161" i="90"/>
  <c r="I65" i="90"/>
  <c r="I59" i="90"/>
  <c r="I61" i="90"/>
  <c r="I62" i="90"/>
  <c r="I115" i="90"/>
  <c r="I100" i="90"/>
  <c r="I57" i="90"/>
  <c r="I63" i="90"/>
  <c r="I58" i="90"/>
  <c r="I123" i="90" s="1"/>
  <c r="I183" i="89"/>
  <c r="E111" i="89"/>
  <c r="H111" i="89"/>
  <c r="I184" i="89"/>
  <c r="I121" i="89"/>
  <c r="I126" i="89"/>
  <c r="I120" i="89"/>
  <c r="I125" i="89"/>
  <c r="I118" i="89"/>
  <c r="H111" i="88"/>
  <c r="I184" i="88"/>
  <c r="I121" i="88"/>
  <c r="I93" i="88"/>
  <c r="I65" i="88"/>
  <c r="I57" i="88"/>
  <c r="I64" i="88"/>
  <c r="I58" i="88"/>
  <c r="I123" i="88" s="1"/>
  <c r="I61" i="88"/>
  <c r="I62" i="88"/>
  <c r="I63" i="88"/>
  <c r="I59" i="88"/>
  <c r="I49" i="87"/>
  <c r="I115" i="87"/>
  <c r="I103" i="87"/>
  <c r="I163" i="87"/>
  <c r="I161" i="87"/>
  <c r="I100" i="87"/>
  <c r="I105" i="86"/>
  <c r="H111" i="86"/>
  <c r="I184" i="86"/>
  <c r="I121" i="86"/>
  <c r="I93" i="86"/>
  <c r="I62" i="86"/>
  <c r="I61" i="86"/>
  <c r="I58" i="86"/>
  <c r="I123" i="86" s="1"/>
  <c r="I65" i="86"/>
  <c r="I63" i="86"/>
  <c r="I57" i="86"/>
  <c r="I59" i="86"/>
  <c r="I64" i="86"/>
  <c r="I62" i="85"/>
  <c r="I115" i="85"/>
  <c r="I100" i="85"/>
  <c r="I57" i="85"/>
  <c r="I63" i="85"/>
  <c r="I58" i="85"/>
  <c r="I123" i="85" s="1"/>
  <c r="I64" i="85"/>
  <c r="I59" i="85"/>
  <c r="I163" i="85"/>
  <c r="I161" i="85"/>
  <c r="I103" i="85"/>
  <c r="I61" i="85"/>
  <c r="H111" i="84"/>
  <c r="I184" i="84"/>
  <c r="I121" i="84"/>
  <c r="I122" i="84"/>
  <c r="I66" i="84"/>
  <c r="I94" i="84" s="1"/>
  <c r="I96" i="84" s="1"/>
  <c r="I118" i="84"/>
  <c r="I126" i="84"/>
  <c r="I125" i="84"/>
  <c r="I120" i="84"/>
  <c r="I115" i="83"/>
  <c r="I163" i="83"/>
  <c r="I161" i="83"/>
  <c r="I103" i="83"/>
  <c r="I49" i="83"/>
  <c r="I100" i="83"/>
  <c r="B111" i="82"/>
  <c r="I48" i="82"/>
  <c r="I182" i="82"/>
  <c r="I104" i="82"/>
  <c r="I47" i="82"/>
  <c r="I49" i="82" s="1"/>
  <c r="I93" i="82" s="1"/>
  <c r="I102" i="82"/>
  <c r="B111" i="81"/>
  <c r="I48" i="81"/>
  <c r="I182" i="81"/>
  <c r="I104" i="81"/>
  <c r="I47" i="81"/>
  <c r="I49" i="81" s="1"/>
  <c r="I93" i="81" s="1"/>
  <c r="I102" i="81"/>
  <c r="I40" i="80"/>
  <c r="I104" i="98" l="1"/>
  <c r="I108" i="98" s="1"/>
  <c r="I128" i="98"/>
  <c r="I123" i="98"/>
  <c r="I121" i="98"/>
  <c r="I129" i="98"/>
  <c r="I125" i="98"/>
  <c r="I66" i="98"/>
  <c r="I97" i="98" s="1"/>
  <c r="I99" i="98" s="1"/>
  <c r="I104" i="97"/>
  <c r="I108" i="97" s="1"/>
  <c r="I96" i="97"/>
  <c r="I58" i="97"/>
  <c r="I126" i="97" s="1"/>
  <c r="I63" i="97"/>
  <c r="I62" i="97"/>
  <c r="I61" i="97"/>
  <c r="I59" i="97"/>
  <c r="I57" i="97"/>
  <c r="I65" i="97"/>
  <c r="I64" i="97"/>
  <c r="H114" i="96"/>
  <c r="I187" i="96"/>
  <c r="I124" i="96"/>
  <c r="I129" i="96"/>
  <c r="I128" i="96"/>
  <c r="I123" i="96"/>
  <c r="I121" i="96"/>
  <c r="I125" i="96"/>
  <c r="I66" i="96"/>
  <c r="I97" i="96" s="1"/>
  <c r="I99" i="96" s="1"/>
  <c r="H114" i="95"/>
  <c r="I187" i="95"/>
  <c r="I124" i="95"/>
  <c r="E114" i="95"/>
  <c r="I186" i="95"/>
  <c r="H114" i="94"/>
  <c r="I187" i="94"/>
  <c r="I124" i="94"/>
  <c r="E114" i="94"/>
  <c r="I114" i="94" s="1"/>
  <c r="I186" i="94"/>
  <c r="I129" i="93"/>
  <c r="I128" i="93"/>
  <c r="I123" i="93"/>
  <c r="I121" i="93"/>
  <c r="I125" i="93"/>
  <c r="I66" i="93"/>
  <c r="I97" i="93" s="1"/>
  <c r="I99" i="93" s="1"/>
  <c r="I104" i="93"/>
  <c r="I108" i="93" s="1"/>
  <c r="H111" i="92"/>
  <c r="I184" i="92"/>
  <c r="I121" i="92"/>
  <c r="I126" i="92"/>
  <c r="I125" i="92"/>
  <c r="I120" i="92"/>
  <c r="I118" i="92"/>
  <c r="I122" i="92"/>
  <c r="I66" i="92"/>
  <c r="I94" i="92" s="1"/>
  <c r="I96" i="92" s="1"/>
  <c r="I184" i="91"/>
  <c r="H111" i="91"/>
  <c r="I121" i="91"/>
  <c r="I122" i="91"/>
  <c r="I66" i="91"/>
  <c r="I94" i="91" s="1"/>
  <c r="I96" i="91" s="1"/>
  <c r="I118" i="91"/>
  <c r="I126" i="91"/>
  <c r="I125" i="91"/>
  <c r="I120" i="91"/>
  <c r="I101" i="90"/>
  <c r="I105" i="90" s="1"/>
  <c r="I125" i="90"/>
  <c r="I120" i="90"/>
  <c r="I118" i="90"/>
  <c r="I126" i="90"/>
  <c r="I122" i="90"/>
  <c r="I66" i="90"/>
  <c r="I94" i="90" s="1"/>
  <c r="I96" i="90" s="1"/>
  <c r="I111" i="89"/>
  <c r="I120" i="88"/>
  <c r="I118" i="88"/>
  <c r="I126" i="88"/>
  <c r="I125" i="88"/>
  <c r="I122" i="88"/>
  <c r="I66" i="88"/>
  <c r="I94" i="88" s="1"/>
  <c r="I96" i="88"/>
  <c r="I93" i="87"/>
  <c r="I58" i="87"/>
  <c r="I123" i="87" s="1"/>
  <c r="I63" i="87"/>
  <c r="I57" i="87"/>
  <c r="I62" i="87"/>
  <c r="I61" i="87"/>
  <c r="I59" i="87"/>
  <c r="I65" i="87"/>
  <c r="I64" i="87"/>
  <c r="I101" i="87"/>
  <c r="I105" i="87" s="1"/>
  <c r="I66" i="86"/>
  <c r="I94" i="86" s="1"/>
  <c r="I122" i="86"/>
  <c r="I120" i="86"/>
  <c r="I126" i="86"/>
  <c r="I125" i="86"/>
  <c r="I118" i="86"/>
  <c r="I96" i="86"/>
  <c r="I126" i="85"/>
  <c r="I125" i="85"/>
  <c r="I120" i="85"/>
  <c r="I118" i="85"/>
  <c r="I122" i="85"/>
  <c r="I66" i="85"/>
  <c r="I94" i="85" s="1"/>
  <c r="I96" i="85" s="1"/>
  <c r="I101" i="85"/>
  <c r="I105" i="85" s="1"/>
  <c r="E111" i="84"/>
  <c r="I111" i="84" s="1"/>
  <c r="I183" i="84"/>
  <c r="I101" i="83"/>
  <c r="I105" i="83" s="1"/>
  <c r="I93" i="83"/>
  <c r="I64" i="83"/>
  <c r="I62" i="83"/>
  <c r="I58" i="83"/>
  <c r="I123" i="83" s="1"/>
  <c r="I61" i="83"/>
  <c r="I57" i="83"/>
  <c r="I63" i="83"/>
  <c r="I59" i="83"/>
  <c r="I65" i="83"/>
  <c r="I103" i="82"/>
  <c r="I163" i="82"/>
  <c r="I161" i="82"/>
  <c r="I65" i="82"/>
  <c r="I61" i="82"/>
  <c r="I64" i="82"/>
  <c r="I62" i="82"/>
  <c r="I115" i="82"/>
  <c r="I59" i="82"/>
  <c r="I100" i="82"/>
  <c r="I57" i="82"/>
  <c r="I63" i="82"/>
  <c r="I58" i="82"/>
  <c r="I123" i="82" s="1"/>
  <c r="I100" i="81"/>
  <c r="I115" i="81"/>
  <c r="I57" i="81"/>
  <c r="I58" i="81"/>
  <c r="I123" i="81" s="1"/>
  <c r="I64" i="81"/>
  <c r="I63" i="81"/>
  <c r="I161" i="81"/>
  <c r="I163" i="81"/>
  <c r="I103" i="81"/>
  <c r="I59" i="81"/>
  <c r="I65" i="81"/>
  <c r="I61" i="81"/>
  <c r="I62" i="81"/>
  <c r="I47" i="80"/>
  <c r="B111" i="80"/>
  <c r="I48" i="80"/>
  <c r="I182" i="80"/>
  <c r="I104" i="80"/>
  <c r="I102" i="80"/>
  <c r="H114" i="98" l="1"/>
  <c r="I187" i="98"/>
  <c r="I124" i="98"/>
  <c r="E114" i="98"/>
  <c r="I114" i="98" s="1"/>
  <c r="I186" i="98"/>
  <c r="H114" i="97"/>
  <c r="I187" i="97"/>
  <c r="I124" i="97"/>
  <c r="I125" i="97"/>
  <c r="I66" i="97"/>
  <c r="I97" i="97" s="1"/>
  <c r="I128" i="97"/>
  <c r="I123" i="97"/>
  <c r="I121" i="97"/>
  <c r="I129" i="97"/>
  <c r="I99" i="97"/>
  <c r="E114" i="96"/>
  <c r="I114" i="96" s="1"/>
  <c r="I186" i="96"/>
  <c r="I114" i="95"/>
  <c r="I120" i="94"/>
  <c r="I127" i="94"/>
  <c r="I119" i="94"/>
  <c r="I130" i="94" s="1"/>
  <c r="I139" i="94" s="1"/>
  <c r="I141" i="94" s="1"/>
  <c r="I122" i="94"/>
  <c r="H114" i="93"/>
  <c r="I187" i="93"/>
  <c r="I124" i="93"/>
  <c r="E114" i="93"/>
  <c r="I114" i="93" s="1"/>
  <c r="I186" i="93"/>
  <c r="E111" i="92"/>
  <c r="I111" i="92" s="1"/>
  <c r="I183" i="92"/>
  <c r="I183" i="91"/>
  <c r="E111" i="91"/>
  <c r="I111" i="91" s="1"/>
  <c r="H111" i="90"/>
  <c r="I184" i="90"/>
  <c r="I121" i="90"/>
  <c r="E111" i="90"/>
  <c r="I111" i="90" s="1"/>
  <c r="I183" i="90"/>
  <c r="I117" i="89"/>
  <c r="I116" i="89"/>
  <c r="I119" i="89"/>
  <c r="I124" i="89"/>
  <c r="E111" i="88"/>
  <c r="I111" i="88" s="1"/>
  <c r="I183" i="88"/>
  <c r="H111" i="87"/>
  <c r="I184" i="87"/>
  <c r="I121" i="87"/>
  <c r="I122" i="87"/>
  <c r="I66" i="87"/>
  <c r="I94" i="87" s="1"/>
  <c r="I96" i="87" s="1"/>
  <c r="I125" i="87"/>
  <c r="I120" i="87"/>
  <c r="I118" i="87"/>
  <c r="I126" i="87"/>
  <c r="E111" i="86"/>
  <c r="I111" i="86" s="1"/>
  <c r="I183" i="86"/>
  <c r="H111" i="85"/>
  <c r="I184" i="85"/>
  <c r="I121" i="85"/>
  <c r="E111" i="85"/>
  <c r="I111" i="85" s="1"/>
  <c r="I183" i="85"/>
  <c r="I117" i="84"/>
  <c r="I116" i="84"/>
  <c r="I119" i="84"/>
  <c r="I124" i="84"/>
  <c r="I184" i="83"/>
  <c r="H111" i="83"/>
  <c r="I121" i="83"/>
  <c r="I122" i="83"/>
  <c r="I66" i="83"/>
  <c r="I94" i="83" s="1"/>
  <c r="I118" i="83"/>
  <c r="I126" i="83"/>
  <c r="I125" i="83"/>
  <c r="I120" i="83"/>
  <c r="I96" i="83"/>
  <c r="I125" i="82"/>
  <c r="I120" i="82"/>
  <c r="I118" i="82"/>
  <c r="I126" i="82"/>
  <c r="I122" i="82"/>
  <c r="I66" i="82"/>
  <c r="I94" i="82" s="1"/>
  <c r="I96" i="82" s="1"/>
  <c r="I101" i="82"/>
  <c r="I105" i="82" s="1"/>
  <c r="I122" i="81"/>
  <c r="I66" i="81"/>
  <c r="I94" i="81" s="1"/>
  <c r="I96" i="81" s="1"/>
  <c r="I126" i="81"/>
  <c r="I118" i="81"/>
  <c r="I125" i="81"/>
  <c r="I120" i="81"/>
  <c r="I101" i="81"/>
  <c r="I105" i="81" s="1"/>
  <c r="I49" i="80"/>
  <c r="I115" i="80"/>
  <c r="I163" i="80"/>
  <c r="I103" i="80"/>
  <c r="I161" i="80"/>
  <c r="I100" i="80"/>
  <c r="I127" i="98" l="1"/>
  <c r="I122" i="98"/>
  <c r="I120" i="98"/>
  <c r="I119" i="98"/>
  <c r="I130" i="98" s="1"/>
  <c r="I141" i="98" s="1"/>
  <c r="E114" i="97"/>
  <c r="I114" i="97" s="1"/>
  <c r="I186" i="97"/>
  <c r="I120" i="96"/>
  <c r="I119" i="96"/>
  <c r="I127" i="96"/>
  <c r="I122" i="96"/>
  <c r="I127" i="95"/>
  <c r="I122" i="95"/>
  <c r="I120" i="95"/>
  <c r="I119" i="95"/>
  <c r="I188" i="94"/>
  <c r="I120" i="93"/>
  <c r="I119" i="93"/>
  <c r="I127" i="93"/>
  <c r="I122" i="93"/>
  <c r="I116" i="92"/>
  <c r="I124" i="92"/>
  <c r="I119" i="92"/>
  <c r="I117" i="92"/>
  <c r="I119" i="91"/>
  <c r="I117" i="91"/>
  <c r="I116" i="91"/>
  <c r="I124" i="91"/>
  <c r="I124" i="90"/>
  <c r="I119" i="90"/>
  <c r="I117" i="90"/>
  <c r="I116" i="90"/>
  <c r="I127" i="89"/>
  <c r="I136" i="89" s="1"/>
  <c r="I138" i="89" s="1"/>
  <c r="I119" i="88"/>
  <c r="I117" i="88"/>
  <c r="I116" i="88"/>
  <c r="I124" i="88"/>
  <c r="E111" i="87"/>
  <c r="I111" i="87" s="1"/>
  <c r="I183" i="87"/>
  <c r="I119" i="86"/>
  <c r="I124" i="86"/>
  <c r="I117" i="86"/>
  <c r="I116" i="86"/>
  <c r="I116" i="85"/>
  <c r="I124" i="85"/>
  <c r="I119" i="85"/>
  <c r="I117" i="85"/>
  <c r="I127" i="84"/>
  <c r="I136" i="84" s="1"/>
  <c r="I138" i="84" s="1"/>
  <c r="I183" i="83"/>
  <c r="E111" i="83"/>
  <c r="I111" i="83" s="1"/>
  <c r="H111" i="82"/>
  <c r="I184" i="82"/>
  <c r="I121" i="82"/>
  <c r="E111" i="82"/>
  <c r="I111" i="82" s="1"/>
  <c r="I183" i="82"/>
  <c r="H111" i="81"/>
  <c r="I184" i="81"/>
  <c r="I121" i="81"/>
  <c r="E111" i="81"/>
  <c r="I111" i="81" s="1"/>
  <c r="I183" i="81"/>
  <c r="I101" i="80"/>
  <c r="I105" i="80" s="1"/>
  <c r="I93" i="80"/>
  <c r="I63" i="80"/>
  <c r="I58" i="80"/>
  <c r="I123" i="80" s="1"/>
  <c r="I65" i="80"/>
  <c r="I61" i="80"/>
  <c r="I62" i="80"/>
  <c r="I64" i="80"/>
  <c r="I57" i="80"/>
  <c r="I59" i="80"/>
  <c r="I188" i="98" l="1"/>
  <c r="I127" i="97"/>
  <c r="I122" i="97"/>
  <c r="I120" i="97"/>
  <c r="I119" i="97"/>
  <c r="I130" i="96"/>
  <c r="I139" i="96" s="1"/>
  <c r="I141" i="96" s="1"/>
  <c r="I130" i="95"/>
  <c r="I139" i="95" s="1"/>
  <c r="I141" i="95" s="1"/>
  <c r="I130" i="93"/>
  <c r="I139" i="93" s="1"/>
  <c r="I141" i="93" s="1"/>
  <c r="I127" i="92"/>
  <c r="I136" i="92" s="1"/>
  <c r="I138" i="92" s="1"/>
  <c r="I185" i="92"/>
  <c r="I127" i="91"/>
  <c r="I136" i="91" s="1"/>
  <c r="I138" i="91" s="1"/>
  <c r="I127" i="90"/>
  <c r="I136" i="90" s="1"/>
  <c r="I138" i="90" s="1"/>
  <c r="I185" i="90"/>
  <c r="I185" i="89"/>
  <c r="I127" i="88"/>
  <c r="I136" i="88" s="1"/>
  <c r="I138" i="88" s="1"/>
  <c r="I124" i="87"/>
  <c r="I119" i="87"/>
  <c r="I117" i="87"/>
  <c r="I116" i="87"/>
  <c r="I127" i="87" s="1"/>
  <c r="I136" i="87" s="1"/>
  <c r="I138" i="87" s="1"/>
  <c r="I127" i="86"/>
  <c r="I136" i="86" s="1"/>
  <c r="I138" i="86" s="1"/>
  <c r="I185" i="86" s="1"/>
  <c r="I127" i="85"/>
  <c r="I136" i="85" s="1"/>
  <c r="I138" i="85" s="1"/>
  <c r="I185" i="84"/>
  <c r="I117" i="83"/>
  <c r="I116" i="83"/>
  <c r="I119" i="83"/>
  <c r="I124" i="83"/>
  <c r="I124" i="82"/>
  <c r="I119" i="82"/>
  <c r="I117" i="82"/>
  <c r="I116" i="82"/>
  <c r="I117" i="81"/>
  <c r="I116" i="81"/>
  <c r="I124" i="81"/>
  <c r="I119" i="81"/>
  <c r="I184" i="80"/>
  <c r="H111" i="80"/>
  <c r="I121" i="80"/>
  <c r="I122" i="80"/>
  <c r="I66" i="80"/>
  <c r="I94" i="80" s="1"/>
  <c r="I120" i="80"/>
  <c r="I126" i="80"/>
  <c r="I118" i="80"/>
  <c r="I125" i="80"/>
  <c r="I96" i="80"/>
  <c r="I130" i="97" l="1"/>
  <c r="I139" i="97" s="1"/>
  <c r="I141" i="97" s="1"/>
  <c r="I188" i="96"/>
  <c r="I188" i="95"/>
  <c r="I188" i="93"/>
  <c r="I185" i="91"/>
  <c r="I185" i="88"/>
  <c r="I185" i="87"/>
  <c r="I185" i="85"/>
  <c r="I127" i="83"/>
  <c r="I136" i="83" s="1"/>
  <c r="I138" i="83" s="1"/>
  <c r="I127" i="82"/>
  <c r="I136" i="82" s="1"/>
  <c r="I138" i="82" s="1"/>
  <c r="I127" i="81"/>
  <c r="I136" i="81" s="1"/>
  <c r="I138" i="81" s="1"/>
  <c r="E111" i="80"/>
  <c r="I111" i="80" s="1"/>
  <c r="I183" i="80"/>
  <c r="I188" i="97" l="1"/>
  <c r="I185" i="83"/>
  <c r="I185" i="82"/>
  <c r="I185" i="81"/>
  <c r="I117" i="80"/>
  <c r="I116" i="80"/>
  <c r="I124" i="80"/>
  <c r="I119" i="80"/>
  <c r="I127" i="80" l="1"/>
  <c r="I136" i="80" s="1"/>
  <c r="I138" i="80" s="1"/>
  <c r="I185" i="80"/>
  <c r="H171" i="79" l="1"/>
  <c r="I79" i="79"/>
  <c r="I60" i="79"/>
  <c r="I33" i="79"/>
  <c r="I74" i="79" s="1"/>
  <c r="I86" i="79" s="1"/>
  <c r="I95" i="79" s="1"/>
  <c r="I40" i="79" l="1"/>
  <c r="B111" i="79" l="1"/>
  <c r="I48" i="79"/>
  <c r="I182" i="79"/>
  <c r="I102" i="79"/>
  <c r="I64" i="79"/>
  <c r="I63" i="79"/>
  <c r="I59" i="79"/>
  <c r="I58" i="79"/>
  <c r="I123" i="79" s="1"/>
  <c r="I104" i="79"/>
  <c r="I47" i="79"/>
  <c r="I49" i="79" s="1"/>
  <c r="I93" i="79" s="1"/>
  <c r="I103" i="79" l="1"/>
  <c r="I163" i="79"/>
  <c r="I161" i="79"/>
  <c r="I61" i="79"/>
  <c r="I115" i="79"/>
  <c r="I62" i="79"/>
  <c r="I118" i="79"/>
  <c r="I126" i="79"/>
  <c r="I125" i="79"/>
  <c r="I120" i="79"/>
  <c r="I65" i="79"/>
  <c r="I57" i="79"/>
  <c r="I100" i="79"/>
  <c r="H174" i="2"/>
  <c r="I79" i="2"/>
  <c r="I60" i="2"/>
  <c r="I33" i="2"/>
  <c r="I74" i="2" s="1"/>
  <c r="H171" i="12"/>
  <c r="I79" i="12"/>
  <c r="I74" i="12"/>
  <c r="I60" i="12"/>
  <c r="I33" i="12"/>
  <c r="I40" i="12" s="1"/>
  <c r="I101" i="79" l="1"/>
  <c r="I105" i="79" s="1"/>
  <c r="I66" i="79"/>
  <c r="I94" i="79" s="1"/>
  <c r="I96" i="79" s="1"/>
  <c r="I122" i="79"/>
  <c r="I86" i="12"/>
  <c r="I95" i="12" s="1"/>
  <c r="I89" i="2"/>
  <c r="I98" i="2" s="1"/>
  <c r="I40" i="2"/>
  <c r="I48" i="12"/>
  <c r="I47" i="12"/>
  <c r="I49" i="12" s="1"/>
  <c r="I65" i="12" s="1"/>
  <c r="I182" i="12"/>
  <c r="B111" i="12"/>
  <c r="I115" i="12" s="1"/>
  <c r="I104" i="12"/>
  <c r="I102" i="12"/>
  <c r="H111" i="79" l="1"/>
  <c r="I184" i="79"/>
  <c r="I121" i="79"/>
  <c r="E111" i="79"/>
  <c r="I111" i="79" s="1"/>
  <c r="I183" i="79"/>
  <c r="I58" i="12"/>
  <c r="I123" i="12" s="1"/>
  <c r="I93" i="12"/>
  <c r="I61" i="12"/>
  <c r="I64" i="12"/>
  <c r="I59" i="12"/>
  <c r="I57" i="12"/>
  <c r="I105" i="2"/>
  <c r="B114" i="2"/>
  <c r="I185" i="2"/>
  <c r="I48" i="2"/>
  <c r="I107" i="2"/>
  <c r="I47" i="2"/>
  <c r="I49" i="2" s="1"/>
  <c r="I96" i="2" s="1"/>
  <c r="I100" i="12"/>
  <c r="I101" i="12" s="1"/>
  <c r="I63" i="12"/>
  <c r="I118" i="12" s="1"/>
  <c r="I62" i="12"/>
  <c r="I122" i="12"/>
  <c r="I66" i="12"/>
  <c r="I94" i="12" s="1"/>
  <c r="I96" i="12"/>
  <c r="I103" i="12"/>
  <c r="I163" i="12"/>
  <c r="I161" i="12"/>
  <c r="I117" i="79" l="1"/>
  <c r="I124" i="79"/>
  <c r="I116" i="79"/>
  <c r="I119" i="79"/>
  <c r="I125" i="12"/>
  <c r="I120" i="12"/>
  <c r="I126" i="12"/>
  <c r="I64" i="2"/>
  <c r="I65" i="2"/>
  <c r="I166" i="2"/>
  <c r="I164" i="2"/>
  <c r="I106" i="2"/>
  <c r="I62" i="2"/>
  <c r="I103" i="2"/>
  <c r="I118" i="2"/>
  <c r="I57" i="2"/>
  <c r="I58" i="2"/>
  <c r="I126" i="2" s="1"/>
  <c r="I59" i="2"/>
  <c r="I61" i="2"/>
  <c r="I63" i="2"/>
  <c r="I105" i="12"/>
  <c r="I184" i="12" s="1"/>
  <c r="I121" i="12"/>
  <c r="E111" i="12"/>
  <c r="I183" i="12"/>
  <c r="I127" i="79" l="1"/>
  <c r="I136" i="79" s="1"/>
  <c r="I138" i="79" s="1"/>
  <c r="H111" i="12"/>
  <c r="I111" i="12" s="1"/>
  <c r="I121" i="2"/>
  <c r="I129" i="2"/>
  <c r="I128" i="2"/>
  <c r="I123" i="2"/>
  <c r="I125" i="2"/>
  <c r="I66" i="2"/>
  <c r="I97" i="2" s="1"/>
  <c r="I99" i="2" s="1"/>
  <c r="I104" i="2"/>
  <c r="I108" i="2"/>
  <c r="E12" i="75"/>
  <c r="I185" i="79" l="1"/>
  <c r="I117" i="12"/>
  <c r="I116" i="12"/>
  <c r="I119" i="12"/>
  <c r="I124" i="12"/>
  <c r="I127" i="12" s="1"/>
  <c r="I136" i="12" s="1"/>
  <c r="I138" i="12" s="1"/>
  <c r="H114" i="2"/>
  <c r="I187" i="2"/>
  <c r="I124" i="2"/>
  <c r="E114" i="2"/>
  <c r="I186" i="2"/>
  <c r="E13" i="75"/>
  <c r="E11" i="75"/>
  <c r="E10" i="75"/>
  <c r="E9" i="75"/>
  <c r="E8" i="75"/>
  <c r="E7" i="75"/>
  <c r="E6" i="75"/>
  <c r="I114" i="2" l="1"/>
  <c r="I120" i="2" s="1"/>
  <c r="I185" i="12"/>
  <c r="E14" i="75"/>
  <c r="E15" i="75" s="1"/>
  <c r="I142" i="99" l="1"/>
  <c r="I146" i="99" s="1"/>
  <c r="I142" i="100"/>
  <c r="I146" i="100" s="1"/>
  <c r="I145" i="93"/>
  <c r="I149" i="93" s="1"/>
  <c r="I145" i="95"/>
  <c r="I149" i="95" s="1"/>
  <c r="I142" i="89"/>
  <c r="I146" i="89" s="1"/>
  <c r="I142" i="86"/>
  <c r="I146" i="86" s="1"/>
  <c r="I142" i="84"/>
  <c r="I146" i="84" s="1"/>
  <c r="I145" i="94"/>
  <c r="I149" i="94" s="1"/>
  <c r="I142" i="92"/>
  <c r="I146" i="92" s="1"/>
  <c r="I142" i="87"/>
  <c r="I146" i="87" s="1"/>
  <c r="I145" i="96"/>
  <c r="I149" i="96" s="1"/>
  <c r="I142" i="88"/>
  <c r="I146" i="88" s="1"/>
  <c r="I142" i="91"/>
  <c r="I146" i="91" s="1"/>
  <c r="I145" i="97"/>
  <c r="I149" i="97" s="1"/>
  <c r="I142" i="85"/>
  <c r="I146" i="85" s="1"/>
  <c r="I142" i="90"/>
  <c r="I146" i="90" s="1"/>
  <c r="I145" i="98"/>
  <c r="I149" i="98" s="1"/>
  <c r="I142" i="83"/>
  <c r="I146" i="83" s="1"/>
  <c r="I142" i="82"/>
  <c r="I146" i="82" s="1"/>
  <c r="I142" i="81"/>
  <c r="I146" i="81" s="1"/>
  <c r="I142" i="80"/>
  <c r="I146" i="80" s="1"/>
  <c r="I142" i="79"/>
  <c r="I146" i="79" s="1"/>
  <c r="I145" i="2"/>
  <c r="I149" i="2" s="1"/>
  <c r="I189" i="2" s="1"/>
  <c r="I142" i="12"/>
  <c r="I146" i="12" s="1"/>
  <c r="I122" i="2"/>
  <c r="I127" i="2"/>
  <c r="I119" i="2"/>
  <c r="I186" i="100" l="1"/>
  <c r="I187" i="100" s="1"/>
  <c r="I153" i="100"/>
  <c r="I186" i="99"/>
  <c r="I187" i="99" s="1"/>
  <c r="I153" i="99"/>
  <c r="I154" i="99" s="1"/>
  <c r="I155" i="99" s="1"/>
  <c r="I156" i="99" s="1"/>
  <c r="I157" i="99" s="1"/>
  <c r="I189" i="97"/>
  <c r="I190" i="97" s="1"/>
  <c r="I156" i="97"/>
  <c r="I186" i="12"/>
  <c r="I187" i="12" s="1"/>
  <c r="I153" i="12"/>
  <c r="I154" i="12" s="1"/>
  <c r="I155" i="12" s="1"/>
  <c r="I156" i="12" s="1"/>
  <c r="I157" i="12" s="1"/>
  <c r="I189" i="96"/>
  <c r="I190" i="96" s="1"/>
  <c r="I156" i="96"/>
  <c r="I186" i="81"/>
  <c r="I187" i="81" s="1"/>
  <c r="I153" i="81"/>
  <c r="I189" i="94"/>
  <c r="I190" i="94" s="1"/>
  <c r="I156" i="94"/>
  <c r="I189" i="93"/>
  <c r="I190" i="93" s="1"/>
  <c r="I156" i="93"/>
  <c r="I186" i="87"/>
  <c r="I187" i="87" s="1"/>
  <c r="I153" i="87"/>
  <c r="I186" i="79"/>
  <c r="I187" i="79" s="1"/>
  <c r="I153" i="79"/>
  <c r="I154" i="79" s="1"/>
  <c r="I155" i="79" s="1"/>
  <c r="I156" i="79" s="1"/>
  <c r="I186" i="80"/>
  <c r="I187" i="80" s="1"/>
  <c r="I153" i="80"/>
  <c r="I154" i="80" s="1"/>
  <c r="I186" i="82"/>
  <c r="I187" i="82" s="1"/>
  <c r="I153" i="82"/>
  <c r="I154" i="82" s="1"/>
  <c r="I155" i="82"/>
  <c r="I156" i="82" s="1"/>
  <c r="I157" i="82" s="1"/>
  <c r="I189" i="98"/>
  <c r="I190" i="98" s="1"/>
  <c r="I156" i="98"/>
  <c r="I186" i="89"/>
  <c r="I187" i="89" s="1"/>
  <c r="I153" i="89"/>
  <c r="I186" i="85"/>
  <c r="I187" i="85" s="1"/>
  <c r="I153" i="85"/>
  <c r="I186" i="91"/>
  <c r="I187" i="91" s="1"/>
  <c r="I153" i="91"/>
  <c r="I186" i="88"/>
  <c r="I187" i="88" s="1"/>
  <c r="I153" i="88"/>
  <c r="I154" i="88" s="1"/>
  <c r="I155" i="88" s="1"/>
  <c r="I156" i="88" s="1"/>
  <c r="I157" i="88" s="1"/>
  <c r="I186" i="92"/>
  <c r="I187" i="92" s="1"/>
  <c r="I153" i="92"/>
  <c r="I186" i="84"/>
  <c r="I187" i="84" s="1"/>
  <c r="I153" i="84"/>
  <c r="I186" i="83"/>
  <c r="I187" i="83" s="1"/>
  <c r="I153" i="83"/>
  <c r="I154" i="83" s="1"/>
  <c r="I155" i="83" s="1"/>
  <c r="I156" i="83" s="1"/>
  <c r="I157" i="83" s="1"/>
  <c r="I186" i="86"/>
  <c r="I187" i="86" s="1"/>
  <c r="I153" i="86"/>
  <c r="I154" i="86" s="1"/>
  <c r="I155" i="86" s="1"/>
  <c r="I156" i="86" s="1"/>
  <c r="I157" i="86" s="1"/>
  <c r="I186" i="90"/>
  <c r="I187" i="90" s="1"/>
  <c r="I153" i="90"/>
  <c r="I189" i="95"/>
  <c r="I190" i="95" s="1"/>
  <c r="I156" i="95"/>
  <c r="I157" i="95" s="1"/>
  <c r="I130" i="2"/>
  <c r="I139" i="2" s="1"/>
  <c r="I141" i="2" s="1"/>
  <c r="I188" i="2" s="1"/>
  <c r="I190" i="2" s="1"/>
  <c r="I168" i="99" l="1"/>
  <c r="I160" i="99"/>
  <c r="I162" i="99"/>
  <c r="I169" i="99" s="1"/>
  <c r="I188" i="99" s="1"/>
  <c r="I189" i="99" s="1"/>
  <c r="I154" i="100"/>
  <c r="I154" i="89"/>
  <c r="I154" i="90"/>
  <c r="I160" i="86"/>
  <c r="I168" i="86"/>
  <c r="I162" i="86"/>
  <c r="I168" i="88"/>
  <c r="I162" i="88"/>
  <c r="I160" i="88"/>
  <c r="I154" i="87"/>
  <c r="I157" i="96"/>
  <c r="I157" i="98"/>
  <c r="I154" i="81"/>
  <c r="I154" i="92"/>
  <c r="I154" i="84"/>
  <c r="I154" i="85"/>
  <c r="I168" i="83"/>
  <c r="I162" i="83"/>
  <c r="I160" i="83"/>
  <c r="I171" i="83" s="1"/>
  <c r="I157" i="93"/>
  <c r="I157" i="79"/>
  <c r="I162" i="79" s="1"/>
  <c r="I157" i="97"/>
  <c r="I162" i="82"/>
  <c r="I160" i="82"/>
  <c r="I168" i="82"/>
  <c r="I154" i="91"/>
  <c r="I158" i="95"/>
  <c r="I159" i="95" s="1"/>
  <c r="I160" i="95" s="1"/>
  <c r="I155" i="80"/>
  <c r="I156" i="80" s="1"/>
  <c r="I157" i="80" s="1"/>
  <c r="I157" i="94"/>
  <c r="I156" i="2"/>
  <c r="I157" i="2" s="1"/>
  <c r="I162" i="12"/>
  <c r="I168" i="12"/>
  <c r="I160" i="12"/>
  <c r="I191" i="99" l="1"/>
  <c r="G26" i="22"/>
  <c r="H26" i="22" s="1"/>
  <c r="I26" i="22" s="1"/>
  <c r="I155" i="100"/>
  <c r="I156" i="100" s="1"/>
  <c r="I157" i="100" s="1"/>
  <c r="I171" i="88"/>
  <c r="I171" i="99"/>
  <c r="I169" i="82"/>
  <c r="I188" i="82" s="1"/>
  <c r="I189" i="82" s="1"/>
  <c r="I191" i="82" s="1"/>
  <c r="I168" i="79"/>
  <c r="I163" i="95"/>
  <c r="I171" i="95"/>
  <c r="I165" i="95"/>
  <c r="I158" i="94"/>
  <c r="I159" i="94" s="1"/>
  <c r="I160" i="94"/>
  <c r="I162" i="80"/>
  <c r="I160" i="80"/>
  <c r="I168" i="80"/>
  <c r="I169" i="80" s="1"/>
  <c r="I188" i="80" s="1"/>
  <c r="I189" i="80" s="1"/>
  <c r="I155" i="92"/>
  <c r="I156" i="92" s="1"/>
  <c r="I157" i="92" s="1"/>
  <c r="I155" i="91"/>
  <c r="I156" i="91" s="1"/>
  <c r="I157" i="91" s="1"/>
  <c r="I171" i="82"/>
  <c r="I169" i="83"/>
  <c r="I188" i="83" s="1"/>
  <c r="I189" i="83" s="1"/>
  <c r="I155" i="89"/>
  <c r="I156" i="89" s="1"/>
  <c r="I157" i="89" s="1"/>
  <c r="I158" i="93"/>
  <c r="I159" i="93" s="1"/>
  <c r="I160" i="93" s="1"/>
  <c r="I171" i="86"/>
  <c r="I169" i="88"/>
  <c r="I188" i="88" s="1"/>
  <c r="I189" i="88" s="1"/>
  <c r="I155" i="90"/>
  <c r="I156" i="90" s="1"/>
  <c r="I157" i="90" s="1"/>
  <c r="I155" i="85"/>
  <c r="I156" i="85" s="1"/>
  <c r="I157" i="85" s="1"/>
  <c r="I158" i="96"/>
  <c r="I159" i="96" s="1"/>
  <c r="I160" i="96" s="1"/>
  <c r="I160" i="79"/>
  <c r="I171" i="79" s="1"/>
  <c r="I155" i="81"/>
  <c r="I156" i="81" s="1"/>
  <c r="I157" i="81" s="1"/>
  <c r="I158" i="98"/>
  <c r="I159" i="98" s="1"/>
  <c r="I160" i="98" s="1"/>
  <c r="I169" i="86"/>
  <c r="I188" i="86" s="1"/>
  <c r="I189" i="86" s="1"/>
  <c r="I158" i="97"/>
  <c r="I159" i="97" s="1"/>
  <c r="I160" i="97" s="1"/>
  <c r="I155" i="84"/>
  <c r="I156" i="84" s="1"/>
  <c r="I155" i="87"/>
  <c r="I156" i="87" s="1"/>
  <c r="I157" i="87" s="1"/>
  <c r="I158" i="2"/>
  <c r="I159" i="2" s="1"/>
  <c r="I160" i="2" s="1"/>
  <c r="I171" i="12"/>
  <c r="I169" i="12"/>
  <c r="I188" i="12" s="1"/>
  <c r="I189" i="12" s="1"/>
  <c r="G4" i="22" s="1"/>
  <c r="I168" i="100" l="1"/>
  <c r="I160" i="100"/>
  <c r="I169" i="100" s="1"/>
  <c r="I188" i="100" s="1"/>
  <c r="I189" i="100" s="1"/>
  <c r="I162" i="100"/>
  <c r="G7" i="22"/>
  <c r="H7" i="22" s="1"/>
  <c r="I7" i="22" s="1"/>
  <c r="I172" i="95"/>
  <c r="I191" i="95" s="1"/>
  <c r="I192" i="95" s="1"/>
  <c r="I194" i="95" s="1"/>
  <c r="I169" i="79"/>
  <c r="I188" i="79" s="1"/>
  <c r="I189" i="79" s="1"/>
  <c r="I191" i="79" s="1"/>
  <c r="I160" i="87"/>
  <c r="I162" i="87"/>
  <c r="I168" i="87"/>
  <c r="I191" i="80"/>
  <c r="G6" i="22"/>
  <c r="H6" i="22" s="1"/>
  <c r="I6" i="22" s="1"/>
  <c r="I163" i="97"/>
  <c r="I171" i="97"/>
  <c r="I165" i="97"/>
  <c r="I171" i="93"/>
  <c r="I163" i="93"/>
  <c r="I174" i="93" s="1"/>
  <c r="I165" i="93"/>
  <c r="I168" i="89"/>
  <c r="I162" i="89"/>
  <c r="I160" i="89"/>
  <c r="I191" i="83"/>
  <c r="G9" i="22"/>
  <c r="H9" i="22" s="1"/>
  <c r="I9" i="22" s="1"/>
  <c r="I162" i="85"/>
  <c r="I160" i="85"/>
  <c r="I168" i="85"/>
  <c r="I171" i="80"/>
  <c r="I165" i="94"/>
  <c r="I171" i="94"/>
  <c r="I163" i="94"/>
  <c r="I174" i="95"/>
  <c r="I191" i="86"/>
  <c r="G12" i="22"/>
  <c r="H12" i="22" s="1"/>
  <c r="I12" i="22" s="1"/>
  <c r="I157" i="84"/>
  <c r="I160" i="90"/>
  <c r="I162" i="90"/>
  <c r="I168" i="90"/>
  <c r="I169" i="90" s="1"/>
  <c r="I188" i="90" s="1"/>
  <c r="I189" i="90" s="1"/>
  <c r="I171" i="98"/>
  <c r="I165" i="98"/>
  <c r="I163" i="98"/>
  <c r="I160" i="92"/>
  <c r="I168" i="92"/>
  <c r="I162" i="92"/>
  <c r="I168" i="81"/>
  <c r="I162" i="81"/>
  <c r="I160" i="81"/>
  <c r="G22" i="22"/>
  <c r="H22" i="22" s="1"/>
  <c r="I22" i="22" s="1"/>
  <c r="I163" i="96"/>
  <c r="I171" i="96"/>
  <c r="I165" i="96"/>
  <c r="I168" i="91"/>
  <c r="I162" i="91"/>
  <c r="I160" i="91"/>
  <c r="I191" i="88"/>
  <c r="G14" i="22"/>
  <c r="H14" i="22" s="1"/>
  <c r="I14" i="22" s="1"/>
  <c r="I171" i="2"/>
  <c r="I165" i="2"/>
  <c r="I163" i="2"/>
  <c r="I191" i="12"/>
  <c r="I191" i="100" l="1"/>
  <c r="G27" i="22"/>
  <c r="H27" i="22" s="1"/>
  <c r="I27" i="22" s="1"/>
  <c r="G5" i="22"/>
  <c r="H5" i="22" s="1"/>
  <c r="I5" i="22" s="1"/>
  <c r="I171" i="100"/>
  <c r="I171" i="87"/>
  <c r="I172" i="94"/>
  <c r="I191" i="94" s="1"/>
  <c r="I192" i="94" s="1"/>
  <c r="I194" i="94" s="1"/>
  <c r="I169" i="85"/>
  <c r="I188" i="85" s="1"/>
  <c r="I189" i="85" s="1"/>
  <c r="I191" i="85" s="1"/>
  <c r="I169" i="81"/>
  <c r="I188" i="81" s="1"/>
  <c r="I189" i="81" s="1"/>
  <c r="I191" i="81" s="1"/>
  <c r="I169" i="87"/>
  <c r="I188" i="87" s="1"/>
  <c r="I189" i="87" s="1"/>
  <c r="I191" i="87" s="1"/>
  <c r="I171" i="92"/>
  <c r="I171" i="89"/>
  <c r="I174" i="98"/>
  <c r="I169" i="89"/>
  <c r="I188" i="89" s="1"/>
  <c r="I189" i="89" s="1"/>
  <c r="G15" i="22" s="1"/>
  <c r="H15" i="22" s="1"/>
  <c r="I15" i="22" s="1"/>
  <c r="I174" i="94"/>
  <c r="I191" i="90"/>
  <c r="G16" i="22"/>
  <c r="H16" i="22" s="1"/>
  <c r="I16" i="22" s="1"/>
  <c r="I171" i="91"/>
  <c r="I162" i="84"/>
  <c r="I168" i="84"/>
  <c r="I160" i="84"/>
  <c r="I169" i="91"/>
  <c r="I188" i="91" s="1"/>
  <c r="I189" i="91" s="1"/>
  <c r="I171" i="85"/>
  <c r="I174" i="97"/>
  <c r="I174" i="96"/>
  <c r="I191" i="89"/>
  <c r="I172" i="98"/>
  <c r="I191" i="98" s="1"/>
  <c r="I192" i="98" s="1"/>
  <c r="I171" i="81"/>
  <c r="I172" i="96"/>
  <c r="I191" i="96" s="1"/>
  <c r="I192" i="96" s="1"/>
  <c r="I169" i="92"/>
  <c r="I188" i="92" s="1"/>
  <c r="I189" i="92" s="1"/>
  <c r="I171" i="90"/>
  <c r="I172" i="93"/>
  <c r="I191" i="93" s="1"/>
  <c r="I192" i="93" s="1"/>
  <c r="I172" i="97"/>
  <c r="I191" i="97" s="1"/>
  <c r="I192" i="97" s="1"/>
  <c r="I174" i="2"/>
  <c r="I172" i="2"/>
  <c r="I191" i="2" s="1"/>
  <c r="I192" i="2" s="1"/>
  <c r="G19" i="22" s="1"/>
  <c r="H19" i="22" s="1"/>
  <c r="I19" i="22" l="1"/>
  <c r="I29" i="22" s="1"/>
  <c r="H29" i="22"/>
  <c r="G21" i="22"/>
  <c r="H21" i="22" s="1"/>
  <c r="I21" i="22" s="1"/>
  <c r="G8" i="22"/>
  <c r="H8" i="22" s="1"/>
  <c r="I8" i="22" s="1"/>
  <c r="G13" i="22"/>
  <c r="H13" i="22" s="1"/>
  <c r="I13" i="22" s="1"/>
  <c r="G11" i="22"/>
  <c r="H11" i="22" s="1"/>
  <c r="I11" i="22" s="1"/>
  <c r="I171" i="84"/>
  <c r="I169" i="84"/>
  <c r="I188" i="84" s="1"/>
  <c r="I189" i="84" s="1"/>
  <c r="I194" i="98"/>
  <c r="G25" i="22"/>
  <c r="H25" i="22" s="1"/>
  <c r="I25" i="22" s="1"/>
  <c r="I191" i="91"/>
  <c r="G17" i="22"/>
  <c r="H17" i="22" s="1"/>
  <c r="I17" i="22" s="1"/>
  <c r="G18" i="22"/>
  <c r="H18" i="22" s="1"/>
  <c r="I18" i="22" s="1"/>
  <c r="I191" i="92"/>
  <c r="I194" i="96"/>
  <c r="G23" i="22"/>
  <c r="H23" i="22" s="1"/>
  <c r="I23" i="22" s="1"/>
  <c r="I194" i="97"/>
  <c r="G24" i="22"/>
  <c r="H24" i="22" s="1"/>
  <c r="I24" i="22" s="1"/>
  <c r="I194" i="93"/>
  <c r="G20" i="22"/>
  <c r="H20" i="22" s="1"/>
  <c r="I20" i="22" s="1"/>
  <c r="I194" i="2"/>
  <c r="I191" i="84" l="1"/>
  <c r="G10" i="22"/>
  <c r="H10" i="22" s="1"/>
  <c r="I10" i="22" s="1"/>
  <c r="H4" i="22"/>
  <c r="I4" i="22" l="1"/>
</calcChain>
</file>

<file path=xl/sharedStrings.xml><?xml version="1.0" encoding="utf-8"?>
<sst xmlns="http://schemas.openxmlformats.org/spreadsheetml/2006/main" count="6360" uniqueCount="274">
  <si>
    <t>VALOR MENSAL</t>
  </si>
  <si>
    <t>PREÇO UNITÁRIO</t>
  </si>
  <si>
    <t>PREÇO TOTAL</t>
  </si>
  <si>
    <t>Nº do processo:</t>
  </si>
  <si>
    <t>Licitação nº: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</si>
  <si>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</si>
  <si>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</si>
  <si>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</si>
  <si>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</si>
  <si>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</si>
  <si>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</si>
  <si>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</si>
  <si>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Dados para composição dos custos referente à mão de 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</si>
  <si>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</si>
  <si>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</si>
  <si>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</si>
  <si>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</si>
  <si>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</si>
  <si>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</si>
  <si>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</si>
  <si>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</si>
  <si>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</si>
  <si>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</si>
  <si>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</si>
  <si>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</si>
  <si>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</si>
  <si>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</si>
  <si>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INSS</t>
  </si>
  <si>
    <t>Salário Educação</t>
  </si>
  <si>
    <t>RAT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</si>
  <si>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</si>
  <si>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</si>
  <si>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</si>
  <si>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</si>
  <si>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</si>
  <si>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</si>
  <si>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</si>
  <si>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</si>
  <si>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</si>
  <si>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</si>
  <si>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</si>
  <si>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</si>
  <si>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</si>
  <si>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</si>
  <si>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 xml:space="preserve">Outros (especificar)                                            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</si>
  <si>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</si>
  <si>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</si>
  <si>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</si>
  <si>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</si>
  <si>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</si>
  <si>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</si>
  <si>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</si>
  <si>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de GPS, FGTS e outras contribuições sobre o Aviso Prévio Trabalhado         </t>
  </si>
  <si>
    <t>Módulo 4 - Custo de Reposição do Profissional Ausente</t>
  </si>
  <si>
    <t>MÓD 1 =</t>
  </si>
  <si>
    <t>MÓD 3 =</t>
  </si>
  <si>
    <t>4.1</t>
  </si>
  <si>
    <t>Substituto nas Ausências Legais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</si>
  <si>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</si>
  <si>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</si>
  <si>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</si>
  <si>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</si>
  <si>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</si>
  <si>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</si>
  <si>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</si>
  <si>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</si>
  <si>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Nota: Valores mensais por empregado.</t>
  </si>
  <si>
    <t>Módulo 6 -  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</si>
  <si>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</si>
  <si>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</si>
  <si>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</si>
  <si>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</si>
  <si>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</si>
  <si>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</si>
  <si>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</si>
  <si>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</si>
  <si>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</si>
  <si>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</si>
  <si>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</si>
  <si>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</si>
  <si>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</si>
  <si>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</si>
  <si>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</si>
  <si>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</si>
  <si>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</si>
  <si>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</si>
  <si>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</si>
  <si>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</si>
  <si>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r>
      <t xml:space="preserve">MODELO DE PLANILHA DE CUSTOS E FORMAÇÃO DE PREÇOS </t>
    </r>
    <r>
      <rPr>
        <b/>
        <sz val="18"/>
        <color rgb="FF800080"/>
        <rFont val="Arial"/>
        <family val="2"/>
      </rPr>
      <t xml:space="preserve"> </t>
    </r>
  </si>
  <si>
    <t xml:space="preserve">DISCRIMINAÇÃO DOS SERVIÇOS (DADOS REFERENTES À CONTRATAÇÃO) </t>
  </si>
  <si>
    <t xml:space="preserve">IDENTIFICAÇÃO DO SERVIÇO </t>
  </si>
  <si>
    <t>1. MÓDULOS</t>
  </si>
  <si>
    <t>Mão de obra</t>
  </si>
  <si>
    <t>Mão de obra vinculada à execução contratual</t>
  </si>
  <si>
    <t>Nota 1:  Deverá ser elaborado um quadro para cada tipo de serviço.</t>
  </si>
  <si>
    <t>Nota 2: A planilha será calculada considerando o valor mensal do empregado.</t>
  </si>
  <si>
    <t xml:space="preserve">Composição da Remuneração </t>
  </si>
  <si>
    <t>Percentual</t>
  </si>
  <si>
    <t>(R$)</t>
  </si>
  <si>
    <t>Valor</t>
  </si>
  <si>
    <t xml:space="preserve">(R$) </t>
  </si>
  <si>
    <t xml:space="preserve">Total </t>
  </si>
  <si>
    <t>Nota 2: O adicional de férias contido no Submódulo 2.1 corresponde a 3,025% do Módulo 1, em face do Anexo XII da IN nº 5/2017 exigir 12,10% no somatório de Férias + 1/3 de Férias (9,075% + 3,025%).</t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</si>
  <si>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</si>
  <si>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 xml:space="preserve"> (R$)</t>
  </si>
  <si>
    <t>RAT x FAP</t>
  </si>
  <si>
    <t>Cálculo do valor: % do RAT (Riscos Ambientais do Trabalho) x FAP (Fator Acidentário de Prevenção de cada empresa)</t>
  </si>
  <si>
    <t>FAP =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</si>
  <si>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</si>
  <si>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 para risco médio, e de 3% para risco grave.</t>
  </si>
  <si>
    <r>
      <t>Nota 3: Esses percentuais incidem sobre o Módulo 1, o Submódulo 2.1.</t>
    </r>
    <r>
      <rPr>
        <sz val="9"/>
        <color rgb="FF009900"/>
        <rFont val="Arial"/>
        <family val="2"/>
      </rPr>
      <t>.</t>
    </r>
  </si>
  <si>
    <r>
      <t xml:space="preserve">Transporte                                               </t>
    </r>
    <r>
      <rPr>
        <b/>
        <sz val="10"/>
        <color rgb="FFFF0000"/>
        <rFont val="Arial"/>
        <family val="2"/>
      </rPr>
      <t>Cálculo do valor: [(2xVTx22) – (6%xSB)]</t>
    </r>
  </si>
  <si>
    <r>
      <t xml:space="preserve">      </t>
    </r>
    <r>
      <rPr>
        <b/>
        <sz val="9"/>
        <color rgb="FFFF0000"/>
        <rFont val="Arial"/>
        <family val="2"/>
      </rPr>
      <t xml:space="preserve">A.1) Valor da passagem do transporte coletivo no município de prestação dos serviços: </t>
    </r>
  </si>
  <si>
    <r>
      <t xml:space="preserve">     </t>
    </r>
    <r>
      <rPr>
        <b/>
        <sz val="9"/>
        <color rgb="FFFF0000"/>
        <rFont val="Arial"/>
        <family val="2"/>
      </rPr>
      <t xml:space="preserve"> A.2) Quantidade de passagens por dia por empregado:</t>
    </r>
  </si>
  <si>
    <r>
      <t xml:space="preserve">    </t>
    </r>
    <r>
      <rPr>
        <b/>
        <sz val="9"/>
        <color rgb="FFFF0000"/>
        <rFont val="Arial"/>
        <family val="2"/>
      </rPr>
      <t xml:space="preserve">  B.2) Quantidade de dias do mês de recebimento de auxílio-alimentação</t>
    </r>
  </si>
  <si>
    <t>Nota 1: o valor informado deverá ser o custo real do insumo (descontado o valor eventualmente pago pelo empregado).</t>
  </si>
  <si>
    <t>Nota 2: Observar a previsão dos benefícios contidos em Acordos, Convenções e Dissídios Coletivos de Trabalho e atentar-se ao disposto no artigo 6º desta Instrução Normativa.</t>
  </si>
  <si>
    <r>
      <t xml:space="preserve">Aviso Prévio Indenizado    </t>
    </r>
    <r>
      <rPr>
        <b/>
        <sz val="9"/>
        <color rgb="FFFF0000"/>
        <rFont val="Arial"/>
        <family val="2"/>
      </rPr>
      <t xml:space="preserve">Cálculo do valor = [Rem/12 + 13º/12 + (Férias + 1/3 Férias)/12] x (30/30=1) x 5% de rotatividade anual </t>
    </r>
    <r>
      <rPr>
        <b/>
        <sz val="8"/>
        <color rgb="FFFF0000"/>
        <rFont val="Arial"/>
        <family val="2"/>
      </rPr>
      <t xml:space="preserve">- Os reflexos de 13º, F e 1/3F são referentes a 1 mês de APInd - </t>
    </r>
    <r>
      <rPr>
        <b/>
        <sz val="8"/>
        <color rgb="FF0000FF"/>
        <rFont val="Arial"/>
        <family val="2"/>
      </rPr>
      <t>Na prorrogação, poderão ser considerados 3 dias conforme Lei nº 12.506/2011, dependendo da análise do nº de ocorrências deste evento no período.</t>
    </r>
  </si>
  <si>
    <r>
      <t xml:space="preserve">Aviso Prévio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  <r>
      <rPr>
        <b/>
        <sz val="10"/>
        <rFont val="Arial"/>
        <family val="2"/>
      </rPr>
      <t xml:space="preserve"> - </t>
    </r>
    <r>
      <rPr>
        <b/>
        <sz val="8"/>
        <color rgb="FF0000FF"/>
        <rFont val="Arial"/>
        <family val="2"/>
      </rPr>
      <t xml:space="preserve"> Na prorrogação, poderão ser considerados 3 dias conforme Lei nº 12.506/2011, dependendo da análise do nº de ocorrências deste evento no período.</t>
    </r>
  </si>
  <si>
    <r>
      <t xml:space="preserve">Multa do FGTS sobre o Aviso Prévio Trabalhado e sobre o Aviso Prévio Indenizado </t>
    </r>
    <r>
      <rPr>
        <b/>
        <sz val="8"/>
        <color rgb="FFFF0000"/>
        <rFont val="Arial"/>
        <family val="2"/>
      </rPr>
      <t>Obrigatória a cotação de 4% sobre o valor do Módulo 1 – Composição da Remuneração, conforme Anexo XII da IN Seges nº 5/2017</t>
    </r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</si>
  <si>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</si>
  <si>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t xml:space="preserve">Base de cálculo para o Custo de Reposição do Profissional Ausente (substituto): BCCPA = MÓDULO 1 + MÓDULO 2 (-VA - VT) + FÉRIAS + MÓDULO 3 - </t>
    </r>
    <r>
      <rPr>
        <b/>
        <sz val="11"/>
        <color rgb="FFFF0000"/>
        <rFont val="Arial"/>
        <family val="2"/>
      </rPr>
      <t>exceto o 1) Substituto da cobertura de Férias; e 2) o Afastamento Maternidade, pois que neste a Rem e o 13º podem ser compensados pelo INSS,  e que têm cálculos diferenciados, conforme neles constam.</t>
    </r>
  </si>
  <si>
    <r>
      <t xml:space="preserve">MÓD 2 </t>
    </r>
    <r>
      <rPr>
        <b/>
        <sz val="10"/>
        <color rgb="FFFF0000"/>
        <rFont val="Arial"/>
        <family val="2"/>
      </rPr>
      <t>(sem VA e VT)</t>
    </r>
    <r>
      <rPr>
        <b/>
        <sz val="11"/>
        <color rgb="FF0000FF"/>
        <rFont val="Arial"/>
        <family val="2"/>
      </rPr>
      <t xml:space="preserve"> + Férias =</t>
    </r>
  </si>
  <si>
    <t xml:space="preserve">Submódulo 4.1 – Substituto nas Ausências Legais </t>
  </si>
  <si>
    <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</si>
  <si>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</si>
  <si>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t>Substituto na cobertura de Licença-Paternidade</t>
  </si>
  <si>
    <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</si>
  <si>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t>Substituto na cobertura de Ausência por acidente de trabalho</t>
  </si>
  <si>
    <r>
      <t>Cálculo do valor = [(</t>
    </r>
    <r>
      <rPr>
        <b/>
        <sz val="8"/>
        <color rgb="FF0000FF"/>
        <rFont val="Arial"/>
        <family val="2"/>
      </rPr>
      <t>BCCPA</t>
    </r>
    <r>
      <rPr>
        <b/>
        <sz val="8"/>
        <color rgb="FFFF0000"/>
        <rFont val="Arial"/>
        <family val="2"/>
      </rPr>
      <t>)  sobre a Rem)/30x0,97 dias]/12</t>
    </r>
  </si>
  <si>
    <t>Substituto na cobertura de Afastamento Maternidade</t>
  </si>
  <si>
    <r>
      <t>Cálculo do valor = [((Férias + Férias / 3) + SUB2.2 x (Férias + Férias / 3)) x (4/12)] x 2% + [( FGTS x Rem + SUB 2.2 x 13º</t>
    </r>
    <r>
      <rPr>
        <b/>
        <sz val="8"/>
        <color rgb="FF3333FF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+ SUB2.3 – VA – VT + MÓD3) x (4/12)] } x 2%     </t>
    </r>
  </si>
  <si>
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</si>
  <si>
    <t>Substituto na cobertura de Ausência por doença</t>
  </si>
  <si>
    <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</si>
  <si>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Incluído por permissão da IN Seges nº 5/2017, Anexo VII-B, item 1.7, alíneas "b" e "c".5.</t>
  </si>
  <si>
    <t xml:space="preserve">4.2 </t>
  </si>
  <si>
    <r>
      <t>Uniformes</t>
    </r>
    <r>
      <rPr>
        <b/>
        <sz val="10"/>
        <color rgb="FF0000FF"/>
        <rFont val="Arial"/>
        <family val="2"/>
      </rPr>
      <t xml:space="preserve"> </t>
    </r>
  </si>
  <si>
    <r>
      <t>Materiais</t>
    </r>
    <r>
      <rPr>
        <b/>
        <sz val="10"/>
        <color rgb="FF0000FF"/>
        <rFont val="Arial"/>
        <family val="2"/>
      </rPr>
      <t xml:space="preserve"> </t>
    </r>
  </si>
  <si>
    <r>
      <t>Equipamentos</t>
    </r>
    <r>
      <rPr>
        <b/>
        <sz val="10"/>
        <color rgb="FF0000FF"/>
        <rFont val="Arial"/>
        <family val="2"/>
      </rPr>
      <t xml:space="preserve"> </t>
    </r>
  </si>
  <si>
    <t xml:space="preserve">Outros (especificar) </t>
  </si>
  <si>
    <t xml:space="preserve">Custos Indiretos, Lucro e Tributos 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</si>
  <si>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  <r>
      <rPr>
        <sz val="8.5"/>
        <color rgb="FFFF0000"/>
        <rFont val="Arial"/>
        <family val="2"/>
      </rPr>
      <t>(depende do regime de tributação - utilizada a hipótese de Lucro Real)</t>
    </r>
  </si>
  <si>
    <t>Os licitantes optantes ou obrigados ao regime não cumulativo da Cofins devem cotar a alíquota média, com demonstração</t>
  </si>
  <si>
    <r>
      <t xml:space="preserve">  </t>
    </r>
    <r>
      <rPr>
        <b/>
        <sz val="12"/>
        <rFont val="Arial"/>
        <family val="2"/>
      </rPr>
      <t>b) PIS</t>
    </r>
    <r>
      <rPr>
        <b/>
        <sz val="1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Real)</t>
    </r>
  </si>
  <si>
    <t>Os licitantes optantes ou obrigados ao regime não cumulativo do PIS devem cotar a alíquota média, com demonstração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</si>
  <si>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 Em face dos Acórdãos TCU nºs 950/2007-P e 205/2018-P, os licitante não podem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</si>
  <si>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 xml:space="preserve"> Em face dos Acórdãos TCU nºs 950/2007-P e 205/2018-P, os licitantes não podem cotar expressamente este tributo.</t>
    </r>
  </si>
  <si>
    <t>= ( ---------------------------------------------------------------- ) x Alíquota do Tributo</t>
  </si>
  <si>
    <t>Nota 1: Custos Indiretos, Lucro e Tributos por empregado.</t>
  </si>
  <si>
    <t>Nota 2: O valor referente a tributos é obtido aplicando-se o percentual sobre o valor do faturamento.</t>
  </si>
  <si>
    <t>2. QUADRO-RESUMO DO CUSTO POR EMPREGADO</t>
  </si>
  <si>
    <t xml:space="preserve">Módulo 5 - Insumos Diversos </t>
  </si>
  <si>
    <t>xxx</t>
  </si>
  <si>
    <t>Belém</t>
  </si>
  <si>
    <t>01/01/25 a 31/12/26</t>
  </si>
  <si>
    <r>
      <t xml:space="preserve">Número de meses de execução contratual </t>
    </r>
    <r>
      <rPr>
        <b/>
        <strike/>
        <sz val="8"/>
        <color rgb="FF0000FF"/>
        <rFont val="Arial"/>
        <family val="2"/>
      </rPr>
      <t xml:space="preserve"> </t>
    </r>
  </si>
  <si>
    <r>
      <t>Submódulo 2.1 – 13º (décimo terceiro) Salário</t>
    </r>
    <r>
      <rPr>
        <b/>
        <sz val="11"/>
        <color rgb="FF00990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</si>
  <si>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r>
      <t>13º (décimo terceiro) Salário</t>
    </r>
    <r>
      <rPr>
        <b/>
        <sz val="11"/>
        <rFont val="Arial"/>
        <family val="2"/>
      </rPr>
      <t xml:space="preserve"> </t>
    </r>
    <r>
      <rPr>
        <b/>
        <sz val="8"/>
        <rFont val="Arial"/>
        <family val="2"/>
      </rPr>
      <t>Obrigatória a cotação de 8,33% sobre o valor do Módulo 1 – Composição da Remuneração, conforme Anexo XII da IN 5/17</t>
    </r>
  </si>
  <si>
    <t>Nota 1:  Como a planilha de custos e formação de preços é calculada mensalmente, provisiona-se proporcionalmente 1/12 (um doze avos) dos valores referentes à gratificação natalina e adicional de férias.</t>
  </si>
  <si>
    <r>
      <t xml:space="preserve"> Adicional de Férias </t>
    </r>
    <r>
      <rPr>
        <b/>
        <sz val="8"/>
        <rFont val="Arial"/>
        <family val="2"/>
      </rPr>
      <t xml:space="preserve">Obrigatória a cotação de 3,025% sobre o valor do Módulo 1 - Composição da Remuneração, conforme Anexo XII da IN 5/17 (Férias + Adicional = 12,10% = 9,075% + 3,025%). </t>
    </r>
    <r>
      <rPr>
        <b/>
        <sz val="10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</si>
  <si>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r>
      <t xml:space="preserve">     </t>
    </r>
    <r>
      <rPr>
        <b/>
        <sz val="9"/>
        <color rgb="FFFF0000"/>
        <rFont val="Arial"/>
        <family val="2"/>
      </rPr>
      <t xml:space="preserve">A.4) Participação do empregado em percentual do salário-base </t>
    </r>
  </si>
  <si>
    <r>
      <t>13º (décimo terceiro) Salário</t>
    </r>
    <r>
      <rPr>
        <b/>
        <strike/>
        <sz val="10"/>
        <color rgb="FF009933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</si>
  <si>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t>Marabá</t>
  </si>
  <si>
    <t>Santarém</t>
  </si>
  <si>
    <t xml:space="preserve">Adicional de Periculosidade </t>
  </si>
  <si>
    <t>Adicional de Insalubridade</t>
  </si>
  <si>
    <r>
      <t xml:space="preserve">Adicional Noturno  </t>
    </r>
    <r>
      <rPr>
        <b/>
        <sz val="10"/>
        <color rgb="FF0000FF"/>
        <rFont val="Arial"/>
        <family val="2"/>
      </rPr>
      <t xml:space="preserve"> </t>
    </r>
  </si>
  <si>
    <t xml:space="preserve">Adicional de Hora Noturna Reduzida </t>
  </si>
  <si>
    <t>CARGA HORÁRIA</t>
  </si>
  <si>
    <t>40 HORAS</t>
  </si>
  <si>
    <t>QUNTIDADE DE POSTOS</t>
  </si>
  <si>
    <t>VALOR UNITÁRIO</t>
  </si>
  <si>
    <t>PEÇA DO UNIFORME</t>
  </si>
  <si>
    <t>QUANTIDADE ANUAL</t>
  </si>
  <si>
    <t>PREÇO MENSAL</t>
  </si>
  <si>
    <t>PREÇO ANUAL</t>
  </si>
  <si>
    <t>UNIFORMES</t>
  </si>
  <si>
    <t>POSTO DE SERVIÇO</t>
  </si>
  <si>
    <t>Manaus</t>
  </si>
  <si>
    <r>
      <t xml:space="preserve">ANEXO ----  </t>
    </r>
    <r>
      <rPr>
        <b/>
        <sz val="18"/>
        <color rgb="FFFF0000"/>
        <rFont val="Arial"/>
        <family val="2"/>
      </rPr>
      <t xml:space="preserve">do Pregão SRRF02 nº XX/2026 – </t>
    </r>
    <r>
      <rPr>
        <b/>
        <sz val="18"/>
        <color rgb="FF0000FF"/>
        <rFont val="Arial"/>
        <family val="2"/>
      </rPr>
      <t>CONTA VINCULADA</t>
    </r>
  </si>
  <si>
    <r>
      <t xml:space="preserve">Salário Normativo da Categoria Profissional - 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40</t>
    </r>
    <r>
      <rPr>
        <b/>
        <sz val="10"/>
        <color rgb="FF0000FF"/>
        <rFont val="Arial"/>
        <family val="2"/>
      </rPr>
      <t xml:space="preserve"> h/sem</t>
    </r>
  </si>
  <si>
    <t>1º de janeiro de 2026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</si>
  <si>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</t>
    </r>
  </si>
  <si>
    <t>Quantidade de Postos</t>
  </si>
  <si>
    <t xml:space="preserve">Valor Total </t>
  </si>
  <si>
    <t xml:space="preserve">Salário-Base    </t>
  </si>
  <si>
    <t xml:space="preserve">Dia: </t>
  </si>
  <si>
    <t>Pregão SRRF02 nºxx/2026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</si>
  <si>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16 da CCT ): </t>
    </r>
  </si>
  <si>
    <t>Auxílio Morte Funeral (Cláusula 18 CCT)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</si>
  <si>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0,1%</t>
    </r>
    <r>
      <rPr>
        <b/>
        <sz val="8"/>
        <color rgb="FFFF0000"/>
        <rFont val="Arial"/>
        <family val="2"/>
      </rPr>
      <t>)]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</si>
  <si>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[(22xVA)x(1-1</t>
    </r>
    <r>
      <rPr>
        <b/>
        <sz val="10"/>
        <color rgb="FF0000FF"/>
        <rFont val="Arial"/>
        <family val="2"/>
      </rPr>
      <t>0,%</t>
    </r>
    <r>
      <rPr>
        <b/>
        <sz val="8"/>
        <color rgb="FFFF0000"/>
        <rFont val="Arial"/>
        <family val="2"/>
      </rPr>
      <t>)]</t>
    </r>
  </si>
  <si>
    <t>Cesta Básica (Cláusula 8 da CCT)</t>
  </si>
  <si>
    <t>Plano Odontológico (Cláusula 10 da CCT)</t>
  </si>
  <si>
    <t>Programa de qualificação profissiona (Cláusula 18 da CCT)</t>
  </si>
  <si>
    <t>VALOR PARA 12 MESES</t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</si>
  <si>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7 da CCT ): </t>
    </r>
  </si>
  <si>
    <t xml:space="preserve">Calça comprida social com zíper, cor preto ou Saia estilo social com ziper, cor preto </t>
  </si>
  <si>
    <t>Camisa Masculino/Feminino,	estilo social, cor branca, bolso superior	esquerdo com
emblema da empresa</t>
  </si>
  <si>
    <t>Terno/blazer  masculino/feminino,  cor azul-marinho ou preto, com emblema da empresa</t>
  </si>
  <si>
    <t>Cinto de couro, cor preto</t>
  </si>
  <si>
    <t xml:space="preserve">Calçado de couro, tipo mocassim (masculino) ou Sapatilha (feminino) fechado, cor preto, provido de palmilha acolchoada   e   solado antiderrapante </t>
  </si>
  <si>
    <t>Crachá</t>
  </si>
  <si>
    <r>
      <t xml:space="preserve"> Regime de Tributação: </t>
    </r>
    <r>
      <rPr>
        <b/>
        <sz val="18"/>
        <color rgb="FF0000FF"/>
        <rFont val="Arial"/>
        <family val="2"/>
      </rPr>
      <t xml:space="preserve">Lucro Real </t>
    </r>
  </si>
  <si>
    <t>ITEM</t>
  </si>
  <si>
    <t>GRUPO</t>
  </si>
  <si>
    <t>QUANT</t>
  </si>
  <si>
    <t>LOCALIDADE</t>
  </si>
  <si>
    <t>Recepcionista</t>
  </si>
  <si>
    <t>Belém/PA</t>
  </si>
  <si>
    <t>4221-05</t>
  </si>
  <si>
    <t xml:space="preserve">Recepcionista </t>
  </si>
  <si>
    <t>01/01/26 a 31/12/26</t>
  </si>
  <si>
    <t>Auxílio Morte/Funeral (Cláusula 12 da CCT)</t>
  </si>
  <si>
    <t>Seguro de vida (Cláusula 13 da CCT)</t>
  </si>
  <si>
    <t>AM000038/2026</t>
  </si>
  <si>
    <t>PA000112/2026</t>
  </si>
  <si>
    <t>APACP(Cláusula 52 CCT)</t>
  </si>
  <si>
    <t>Abaetetuba</t>
  </si>
  <si>
    <t>Abaetetuba/PA</t>
  </si>
  <si>
    <t>Capanema/PA</t>
  </si>
  <si>
    <t>Capanema</t>
  </si>
  <si>
    <t>Castanhal/PA</t>
  </si>
  <si>
    <t>Castanhal</t>
  </si>
  <si>
    <t>Ananindeua</t>
  </si>
  <si>
    <t>30 HORAS</t>
  </si>
  <si>
    <r>
      <t xml:space="preserve">Salário Normativo da Categoria Profissional - 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h/sem</t>
    </r>
  </si>
  <si>
    <t>Para 30 horas semanais</t>
  </si>
  <si>
    <t>Paragominas</t>
  </si>
  <si>
    <t>Santarém/PA</t>
  </si>
  <si>
    <t>Itaituba/PA</t>
  </si>
  <si>
    <t>Ananindeua/PA</t>
  </si>
  <si>
    <t>Paragominas/PA</t>
  </si>
  <si>
    <t>Itaituba</t>
  </si>
  <si>
    <t>Novo progresso/PA</t>
  </si>
  <si>
    <t>Novo Progresso</t>
  </si>
  <si>
    <t>Óbidos/PA</t>
  </si>
  <si>
    <t>Óbidos</t>
  </si>
  <si>
    <t>Oriximiná</t>
  </si>
  <si>
    <t>Altamira</t>
  </si>
  <si>
    <t>Altamira/PA</t>
  </si>
  <si>
    <t>Oriximiná/PA</t>
  </si>
  <si>
    <t>Marabá/PA</t>
  </si>
  <si>
    <t>Redenção</t>
  </si>
  <si>
    <t>Redenção/PA</t>
  </si>
  <si>
    <t>Tucuruí/PA</t>
  </si>
  <si>
    <t>Tucuruí</t>
  </si>
  <si>
    <t>Manaus/AM</t>
  </si>
  <si>
    <t>Humaitá/AM</t>
  </si>
  <si>
    <t>Humaitá</t>
  </si>
  <si>
    <t>Parintins/AM</t>
  </si>
  <si>
    <t>Parintins</t>
  </si>
  <si>
    <t>Tefé</t>
  </si>
  <si>
    <t>Manacapuru</t>
  </si>
  <si>
    <t>Tabatinga</t>
  </si>
  <si>
    <t>Itacoatiara</t>
  </si>
  <si>
    <t>Tefé/AM</t>
  </si>
  <si>
    <t>Manacapuru/AM</t>
  </si>
  <si>
    <t>Tabatinga/AM</t>
  </si>
  <si>
    <t>Itacoatiara/AM</t>
  </si>
  <si>
    <t>Rio Branco/AC</t>
  </si>
  <si>
    <t>Cruzeiro do sul/AC</t>
  </si>
  <si>
    <t>Recepcionista (ensino médio)</t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</si>
  <si>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0,05%</t>
    </r>
    <r>
      <rPr>
        <b/>
        <sz val="8"/>
        <color rgb="FFFF0000"/>
        <rFont val="Arial"/>
        <family val="2"/>
      </rPr>
      <t>)]</t>
    </r>
  </si>
  <si>
    <r>
      <t xml:space="preserve">      </t>
    </r>
    <r>
      <rPr>
        <b/>
        <sz val="9"/>
        <color rgb="FFFF0000"/>
        <rFont val="Arial"/>
        <family val="2"/>
      </rPr>
      <t xml:space="preserve">B.1) Valor do auxílio-alimentação (cláusula 10 da CCT ): </t>
    </r>
  </si>
  <si>
    <t>Auxílio Morte/Funeral (Cláusula 12 CCT)</t>
  </si>
  <si>
    <t>PICT (Cláusula 21 da CCT)</t>
  </si>
  <si>
    <t>Rio Branco</t>
  </si>
  <si>
    <t>AC000021/2025  AC000004/2026</t>
  </si>
  <si>
    <t>Cruzeiro do Sul</t>
  </si>
  <si>
    <t xml:space="preserve">Colete de Identificação </t>
  </si>
  <si>
    <t>RECEPCIONISTA APA</t>
  </si>
  <si>
    <t xml:space="preserve">Meias social (masculino/feminino)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</si>
</sst>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00%"/>
    <numFmt numFmtId="165" formatCode="&quot;R$&quot;\ #,##0.0000;[Red]\-&quot;R$&quot;\ #,##0.0000"/>
  </numFmts>
  <fonts count="5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8"/>
      <color rgb="FF80008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6"/>
      <color rgb="FF0000FF"/>
      <name val="Arial"/>
      <family val="2"/>
    </font>
    <font>
      <b/>
      <sz val="11"/>
      <color rgb="FF0000FF"/>
      <name val="Arial"/>
      <family val="2"/>
    </font>
    <font>
      <b/>
      <sz val="12"/>
      <color rgb="FF000000"/>
      <name val="Calibri"/>
      <family val="2"/>
    </font>
    <font>
      <b/>
      <sz val="18"/>
      <color rgb="FF0000FF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0000FF"/>
      <name val="Arial"/>
      <family val="2"/>
    </font>
    <font>
      <b/>
      <strike/>
      <sz val="8"/>
      <color rgb="FF0000FF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rgb="FF006B6B"/>
      <name val="Arial"/>
      <family val="2"/>
    </font>
    <font>
      <sz val="10"/>
      <color rgb="FF009900"/>
      <name val="Arial"/>
      <family val="2"/>
    </font>
    <font>
      <b/>
      <sz val="11"/>
      <color rgb="FF0099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trike/>
      <sz val="9"/>
      <color rgb="FFFF0000"/>
      <name val="Arial"/>
      <family val="2"/>
    </font>
    <font>
      <b/>
      <sz val="9"/>
      <color rgb="FF0000FF"/>
      <name val="Arial"/>
      <family val="2"/>
    </font>
    <font>
      <b/>
      <sz val="9"/>
      <color rgb="FF3333FF"/>
      <name val="Arial"/>
      <family val="2"/>
    </font>
    <font>
      <sz val="9"/>
      <color rgb="FF009900"/>
      <name val="Arial"/>
      <family val="2"/>
    </font>
    <font>
      <b/>
      <sz val="9"/>
      <name val="Arial"/>
      <family val="2"/>
    </font>
    <font>
      <b/>
      <sz val="10"/>
      <name val="Arial"/>
      <family val="2"/>
      <charset val="1"/>
    </font>
    <font>
      <b/>
      <strike/>
      <sz val="10"/>
      <color rgb="FF009933"/>
      <name val="Arial"/>
      <family val="2"/>
    </font>
    <font>
      <b/>
      <sz val="14"/>
      <name val="Arial"/>
      <family val="2"/>
    </font>
    <font>
      <b/>
      <sz val="8"/>
      <color rgb="FF3333FF"/>
      <name val="Arial"/>
      <family val="2"/>
    </font>
    <font>
      <b/>
      <sz val="7"/>
      <color rgb="FF0000FF"/>
      <name val="Arial"/>
      <family val="2"/>
    </font>
    <font>
      <sz val="12"/>
      <name val="Arial"/>
      <family val="2"/>
    </font>
    <font>
      <sz val="8.5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b/>
      <sz val="8"/>
      <name val="Arial"/>
      <family val="2"/>
    </font>
    <font>
      <sz val="11"/>
      <color theme="1"/>
      <name val="Aptos Narrow"/>
      <family val="2"/>
      <scheme val="minor"/>
    </font>
    <font>
      <sz val="12"/>
      <color rgb="FF000000"/>
      <name val="CIDFont+F3"/>
    </font>
    <font>
      <sz val="8"/>
      <name val="Aptos Narrow"/>
      <family val="2"/>
      <scheme val="minor"/>
    </font>
    <font>
      <b/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66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Protection="0"/>
    <xf numFmtId="44" fontId="50" fillId="0" borderId="0" applyFont="0" applyFill="0" applyBorder="0" applyAlignment="0" applyProtection="0"/>
  </cellStyleXfs>
  <cellXfs count="400">
    <xf numFmtId="0" fontId="0" fillId="0" borderId="0" xfId="0"/>
    <xf numFmtId="0" fontId="17" fillId="0" borderId="2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0" fontId="17" fillId="0" borderId="2" xfId="0" applyNumberFormat="1" applyFont="1" applyBorder="1" applyAlignment="1">
      <alignment vertical="center"/>
    </xf>
    <xf numFmtId="0" fontId="30" fillId="0" borderId="2" xfId="0" applyFont="1" applyBorder="1" applyAlignment="1">
      <alignment vertical="center"/>
    </xf>
    <xf numFmtId="4" fontId="18" fillId="2" borderId="2" xfId="0" applyNumberFormat="1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10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right" vertical="center" wrapText="1"/>
    </xf>
    <xf numFmtId="0" fontId="17" fillId="2" borderId="2" xfId="0" applyFont="1" applyFill="1" applyBorder="1" applyAlignment="1">
      <alignment horizontal="right" vertical="center"/>
    </xf>
    <xf numFmtId="0" fontId="17" fillId="0" borderId="4" xfId="0" applyFont="1" applyBorder="1" applyAlignment="1">
      <alignment horizontal="center" vertical="center"/>
    </xf>
    <xf numFmtId="10" fontId="17" fillId="0" borderId="2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10" fontId="17" fillId="2" borderId="2" xfId="0" applyNumberFormat="1" applyFont="1" applyFill="1" applyBorder="1" applyAlignment="1">
      <alignment horizontal="right" vertical="center"/>
    </xf>
    <xf numFmtId="0" fontId="21" fillId="3" borderId="8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8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10" fontId="10" fillId="0" borderId="2" xfId="0" applyNumberFormat="1" applyFont="1" applyBorder="1" applyAlignment="1">
      <alignment horizontal="right" vertical="center" wrapText="1"/>
    </xf>
    <xf numFmtId="0" fontId="39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10" fontId="10" fillId="0" borderId="2" xfId="0" applyNumberFormat="1" applyFont="1" applyBorder="1" applyAlignment="1">
      <alignment vertical="center"/>
    </xf>
    <xf numFmtId="0" fontId="21" fillId="2" borderId="2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right" vertical="center" wrapText="1"/>
    </xf>
    <xf numFmtId="4" fontId="40" fillId="2" borderId="2" xfId="0" applyNumberFormat="1" applyFont="1" applyFill="1" applyBorder="1" applyAlignment="1">
      <alignment horizontal="right" vertical="center" wrapText="1"/>
    </xf>
    <xf numFmtId="10" fontId="11" fillId="0" borderId="2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right" vertical="center" wrapText="1"/>
    </xf>
    <xf numFmtId="4" fontId="12" fillId="0" borderId="9" xfId="0" applyNumberFormat="1" applyFont="1" applyBorder="1" applyAlignment="1">
      <alignment horizontal="left" vertical="center" wrapText="1"/>
    </xf>
    <xf numFmtId="0" fontId="12" fillId="3" borderId="9" xfId="0" applyFont="1" applyFill="1" applyBorder="1" applyAlignment="1">
      <alignment horizontal="right" vertical="center" wrapText="1"/>
    </xf>
    <xf numFmtId="0" fontId="12" fillId="3" borderId="9" xfId="0" applyFont="1" applyFill="1" applyBorder="1" applyAlignment="1">
      <alignment horizontal="justify" vertical="center" wrapText="1"/>
    </xf>
    <xf numFmtId="0" fontId="12" fillId="0" borderId="9" xfId="0" applyFont="1" applyBorder="1" applyAlignment="1">
      <alignment horizontal="left" vertical="center" wrapText="1"/>
    </xf>
    <xf numFmtId="4" fontId="42" fillId="0" borderId="9" xfId="0" applyNumberFormat="1" applyFont="1" applyBorder="1" applyAlignment="1">
      <alignment horizontal="right" vertical="center" wrapText="1"/>
    </xf>
    <xf numFmtId="0" fontId="18" fillId="2" borderId="2" xfId="0" applyFont="1" applyFill="1" applyBorder="1" applyAlignment="1">
      <alignment horizontal="center"/>
    </xf>
    <xf numFmtId="10" fontId="13" fillId="0" borderId="2" xfId="0" applyNumberFormat="1" applyFont="1" applyBorder="1" applyAlignment="1">
      <alignment vertical="center" wrapText="1"/>
    </xf>
    <xf numFmtId="0" fontId="17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25" fillId="0" borderId="2" xfId="0" applyFont="1" applyBorder="1" applyAlignment="1">
      <alignment horizontal="center" vertical="center"/>
    </xf>
    <xf numFmtId="10" fontId="17" fillId="0" borderId="2" xfId="0" applyNumberFormat="1" applyFont="1" applyBorder="1" applyAlignment="1">
      <alignment horizontal="right" vertical="center" wrapText="1"/>
    </xf>
    <xf numFmtId="10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4" fontId="17" fillId="2" borderId="2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17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 wrapText="1"/>
    </xf>
    <xf numFmtId="4" fontId="17" fillId="0" borderId="9" xfId="0" applyNumberFormat="1" applyFont="1" applyBorder="1" applyAlignment="1">
      <alignment vertical="center"/>
    </xf>
    <xf numFmtId="4" fontId="17" fillId="0" borderId="11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4" fontId="0" fillId="0" borderId="0" xfId="0" applyNumberFormat="1"/>
    <xf numFmtId="0" fontId="21" fillId="3" borderId="8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right" vertical="center"/>
    </xf>
    <xf numFmtId="0" fontId="17" fillId="3" borderId="8" xfId="0" applyFont="1" applyFill="1" applyBorder="1" applyAlignment="1">
      <alignment horizontal="right" vertical="center"/>
    </xf>
    <xf numFmtId="0" fontId="17" fillId="3" borderId="3" xfId="0" applyFont="1" applyFill="1" applyBorder="1" applyAlignment="1">
      <alignment horizontal="right" vertical="center"/>
    </xf>
    <xf numFmtId="0" fontId="42" fillId="3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wrapText="1"/>
    </xf>
    <xf numFmtId="0" fontId="17" fillId="5" borderId="2" xfId="0" applyFont="1" applyFill="1" applyBorder="1" applyAlignment="1">
      <alignment horizontal="right" vertical="center" wrapText="1"/>
    </xf>
    <xf numFmtId="2" fontId="17" fillId="0" borderId="2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right" vertical="justify"/>
    </xf>
    <xf numFmtId="0" fontId="0" fillId="0" borderId="10" xfId="0" applyBorder="1" applyAlignment="1">
      <alignment horizontal="right" vertical="justify" wrapText="1"/>
    </xf>
    <xf numFmtId="44" fontId="0" fillId="0" borderId="10" xfId="2" applyFont="1" applyBorder="1" applyAlignment="1">
      <alignment horizontal="right" vertical="justify"/>
    </xf>
    <xf numFmtId="0" fontId="51" fillId="0" borderId="10" xfId="0" applyFont="1" applyBorder="1" applyAlignment="1">
      <alignment horizontal="left" vertical="justify" wrapText="1"/>
    </xf>
    <xf numFmtId="0" fontId="0" fillId="0" borderId="10" xfId="0" applyBorder="1" applyAlignment="1">
      <alignment horizontal="center" vertical="justify"/>
    </xf>
    <xf numFmtId="44" fontId="0" fillId="0" borderId="10" xfId="2" applyFont="1" applyBorder="1" applyAlignment="1">
      <alignment horizontal="right" vertical="center"/>
    </xf>
    <xf numFmtId="44" fontId="17" fillId="5" borderId="2" xfId="0" applyNumberFormat="1" applyFont="1" applyFill="1" applyBorder="1" applyAlignment="1">
      <alignment horizontal="right" vertical="center"/>
    </xf>
    <xf numFmtId="44" fontId="17" fillId="5" borderId="2" xfId="0" applyNumberFormat="1" applyFont="1" applyFill="1" applyBorder="1" applyAlignment="1">
      <alignment horizontal="right" vertical="center" wrapText="1"/>
    </xf>
    <xf numFmtId="2" fontId="17" fillId="2" borderId="2" xfId="0" applyNumberFormat="1" applyFont="1" applyFill="1" applyBorder="1" applyAlignment="1">
      <alignment horizontal="right" vertical="center" wrapText="1"/>
    </xf>
    <xf numFmtId="2" fontId="17" fillId="0" borderId="2" xfId="0" applyNumberFormat="1" applyFont="1" applyBorder="1" applyAlignment="1">
      <alignment horizontal="right" vertical="center" wrapText="1"/>
    </xf>
    <xf numFmtId="2" fontId="17" fillId="2" borderId="4" xfId="0" applyNumberFormat="1" applyFont="1" applyFill="1" applyBorder="1" applyAlignment="1">
      <alignment horizontal="right" vertical="center" wrapText="1"/>
    </xf>
    <xf numFmtId="0" fontId="1" fillId="0" borderId="18" xfId="0" applyFont="1" applyBorder="1" applyAlignment="1">
      <alignment horizontal="center" vertical="center" wrapText="1"/>
    </xf>
    <xf numFmtId="44" fontId="1" fillId="0" borderId="0" xfId="0" applyNumberFormat="1" applyFont="1" applyAlignment="1">
      <alignment vertical="center"/>
    </xf>
    <xf numFmtId="2" fontId="0" fillId="0" borderId="0" xfId="0" applyNumberFormat="1"/>
    <xf numFmtId="8" fontId="10" fillId="5" borderId="2" xfId="0" applyNumberFormat="1" applyFont="1" applyFill="1" applyBorder="1" applyAlignment="1">
      <alignment vertical="center"/>
    </xf>
    <xf numFmtId="8" fontId="0" fillId="0" borderId="0" xfId="0" applyNumberFormat="1"/>
    <xf numFmtId="2" fontId="17" fillId="2" borderId="2" xfId="0" applyNumberFormat="1" applyFont="1" applyFill="1" applyBorder="1" applyAlignment="1">
      <alignment horizontal="right" vertical="center"/>
    </xf>
    <xf numFmtId="2" fontId="40" fillId="0" borderId="2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horizontal="center" vertical="center" wrapText="1"/>
    </xf>
    <xf numFmtId="44" fontId="1" fillId="0" borderId="17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3" fillId="0" borderId="10" xfId="1" applyFont="1" applyBorder="1" applyAlignment="1">
      <alignment horizontal="center" wrapText="1"/>
    </xf>
    <xf numFmtId="0" fontId="2" fillId="0" borderId="10" xfId="1" applyFont="1" applyBorder="1" applyAlignment="1">
      <alignment horizontal="center" wrapText="1"/>
    </xf>
    <xf numFmtId="0" fontId="2" fillId="0" borderId="10" xfId="1" applyFont="1" applyBorder="1" applyAlignment="1">
      <alignment horizontal="center"/>
    </xf>
    <xf numFmtId="44" fontId="2" fillId="0" borderId="10" xfId="2" applyFont="1" applyBorder="1" applyAlignment="1">
      <alignment horizontal="center"/>
    </xf>
    <xf numFmtId="0" fontId="53" fillId="0" borderId="10" xfId="1" applyFont="1" applyFill="1" applyBorder="1" applyAlignment="1">
      <alignment horizontal="center" wrapText="1"/>
    </xf>
    <xf numFmtId="44" fontId="1" fillId="0" borderId="0" xfId="0" applyNumberFormat="1" applyFont="1"/>
    <xf numFmtId="0" fontId="1" fillId="0" borderId="10" xfId="0" applyFont="1" applyBorder="1" applyAlignment="1">
      <alignment horizontal="center" vertical="center"/>
    </xf>
    <xf numFmtId="44" fontId="1" fillId="0" borderId="0" xfId="0" applyNumberFormat="1" applyFont="1" applyAlignment="1">
      <alignment vertical="center"/>
    </xf>
    <xf numFmtId="4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right" vertical="justify"/>
    </xf>
    <xf numFmtId="0" fontId="17" fillId="0" borderId="4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25" fillId="0" borderId="4" xfId="0" applyFont="1" applyBorder="1" applyAlignment="1">
      <alignment horizontal="justify" vertical="center" wrapText="1"/>
    </xf>
    <xf numFmtId="0" fontId="25" fillId="0" borderId="8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45" fillId="0" borderId="4" xfId="0" applyFont="1" applyBorder="1" applyAlignment="1">
      <alignment horizontal="left" vertical="center" wrapText="1"/>
    </xf>
    <xf numFmtId="0" fontId="45" fillId="0" borderId="8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right" vertical="center"/>
    </xf>
    <xf numFmtId="0" fontId="17" fillId="2" borderId="8" xfId="0" applyFont="1" applyFill="1" applyBorder="1" applyAlignment="1">
      <alignment horizontal="right" vertical="center"/>
    </xf>
    <xf numFmtId="0" fontId="17" fillId="2" borderId="3" xfId="0" applyFont="1" applyFill="1" applyBorder="1" applyAlignment="1">
      <alignment horizontal="right" vertical="center"/>
    </xf>
    <xf numFmtId="0" fontId="17" fillId="3" borderId="4" xfId="0" applyFont="1" applyFill="1" applyBorder="1" applyAlignment="1">
      <alignment horizontal="right" vertical="center"/>
    </xf>
    <xf numFmtId="0" fontId="17" fillId="3" borderId="8" xfId="0" applyFont="1" applyFill="1" applyBorder="1" applyAlignment="1">
      <alignment horizontal="right" vertical="center"/>
    </xf>
    <xf numFmtId="0" fontId="17" fillId="3" borderId="3" xfId="0" applyFont="1" applyFill="1" applyBorder="1" applyAlignment="1">
      <alignment horizontal="right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10" fontId="17" fillId="0" borderId="9" xfId="0" applyNumberFormat="1" applyFont="1" applyBorder="1" applyAlignment="1">
      <alignment horizontal="right" vertical="center" wrapText="1"/>
    </xf>
    <xf numFmtId="10" fontId="17" fillId="0" borderId="11" xfId="0" applyNumberFormat="1" applyFont="1" applyBorder="1" applyAlignment="1">
      <alignment horizontal="right" vertical="center" wrapText="1"/>
    </xf>
    <xf numFmtId="0" fontId="17" fillId="0" borderId="9" xfId="0" applyFont="1" applyBorder="1" applyAlignment="1">
      <alignment horizontal="right" vertical="center"/>
    </xf>
    <xf numFmtId="0" fontId="17" fillId="0" borderId="11" xfId="0" applyFont="1" applyBorder="1" applyAlignment="1">
      <alignment horizontal="righ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45" fillId="0" borderId="13" xfId="0" applyFont="1" applyBorder="1" applyAlignment="1">
      <alignment horizontal="left" vertical="center" wrapText="1"/>
    </xf>
    <xf numFmtId="0" fontId="45" fillId="0" borderId="7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25" fillId="0" borderId="4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42" fillId="3" borderId="4" xfId="0" applyFont="1" applyFill="1" applyBorder="1" applyAlignment="1">
      <alignment horizontal="center" vertical="center"/>
    </xf>
    <xf numFmtId="0" fontId="42" fillId="3" borderId="8" xfId="0" applyFont="1" applyFill="1" applyBorder="1" applyAlignment="1">
      <alignment horizontal="center" vertical="center"/>
    </xf>
    <xf numFmtId="0" fontId="42" fillId="3" borderId="3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44" fillId="0" borderId="15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 wrapText="1"/>
    </xf>
    <xf numFmtId="0" fontId="44" fillId="0" borderId="1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8" fillId="3" borderId="4" xfId="0" applyFont="1" applyFill="1" applyBorder="1" applyAlignment="1">
      <alignment horizontal="justify" vertical="center" wrapText="1"/>
    </xf>
    <xf numFmtId="0" fontId="18" fillId="3" borderId="8" xfId="0" applyFont="1" applyFill="1" applyBorder="1" applyAlignment="1">
      <alignment horizontal="justify" vertical="center" wrapText="1"/>
    </xf>
    <xf numFmtId="0" fontId="18" fillId="3" borderId="3" xfId="0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3" borderId="8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justify" vertical="center" wrapText="1"/>
    </xf>
    <xf numFmtId="0" fontId="23" fillId="0" borderId="8" xfId="0" applyFont="1" applyBorder="1" applyAlignment="1">
      <alignment horizontal="justify" vertical="center" wrapText="1"/>
    </xf>
    <xf numFmtId="0" fontId="23" fillId="0" borderId="3" xfId="0" applyFont="1" applyBorder="1" applyAlignment="1">
      <alignment horizontal="justify" vertical="center" wrapText="1"/>
    </xf>
    <xf numFmtId="0" fontId="40" fillId="0" borderId="4" xfId="0" applyFont="1" applyBorder="1" applyAlignment="1">
      <alignment horizontal="left" vertical="center" wrapText="1"/>
    </xf>
    <xf numFmtId="0" fontId="40" fillId="0" borderId="8" xfId="0" applyFont="1" applyBorder="1" applyAlignment="1">
      <alignment horizontal="left" vertical="center" wrapText="1"/>
    </xf>
    <xf numFmtId="0" fontId="40" fillId="0" borderId="3" xfId="0" applyFont="1" applyBorder="1" applyAlignment="1">
      <alignment horizontal="left" vertical="center" wrapText="1"/>
    </xf>
    <xf numFmtId="0" fontId="40" fillId="2" borderId="4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0" fillId="2" borderId="3" xfId="0" applyFont="1" applyFill="1" applyBorder="1" applyAlignment="1">
      <alignment horizontal="right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9" fillId="0" borderId="8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23" fillId="0" borderId="4" xfId="0" applyFont="1" applyBorder="1"/>
    <xf numFmtId="0" fontId="23" fillId="0" borderId="8" xfId="0" applyFont="1" applyBorder="1"/>
    <xf numFmtId="0" fontId="23" fillId="0" borderId="3" xfId="0" applyFont="1" applyBorder="1"/>
    <xf numFmtId="0" fontId="23" fillId="0" borderId="13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justify" vertical="center" wrapText="1"/>
    </xf>
    <xf numFmtId="0" fontId="23" fillId="0" borderId="7" xfId="0" applyFont="1" applyBorder="1" applyAlignment="1">
      <alignment horizontal="justify" vertical="center" wrapText="1"/>
    </xf>
    <xf numFmtId="0" fontId="23" fillId="0" borderId="6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0" fontId="23" fillId="0" borderId="0" xfId="0" applyFont="1" applyAlignment="1">
      <alignment horizontal="justify" vertical="center" wrapText="1"/>
    </xf>
    <xf numFmtId="0" fontId="23" fillId="0" borderId="5" xfId="0" applyFont="1" applyBorder="1" applyAlignment="1">
      <alignment horizontal="justify" vertical="center" wrapText="1"/>
    </xf>
    <xf numFmtId="0" fontId="23" fillId="0" borderId="15" xfId="0" applyFont="1" applyBorder="1" applyAlignment="1">
      <alignment horizontal="justify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6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10" fontId="17" fillId="0" borderId="9" xfId="0" applyNumberFormat="1" applyFont="1" applyBorder="1" applyAlignment="1">
      <alignment horizontal="right" vertical="center"/>
    </xf>
    <xf numFmtId="10" fontId="17" fillId="0" borderId="11" xfId="0" applyNumberFormat="1" applyFont="1" applyBorder="1" applyAlignment="1">
      <alignment horizontal="right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9" fontId="17" fillId="0" borderId="9" xfId="0" applyNumberFormat="1" applyFont="1" applyBorder="1" applyAlignment="1">
      <alignment horizontal="left" vertical="center" wrapText="1"/>
    </xf>
    <xf numFmtId="9" fontId="17" fillId="0" borderId="11" xfId="0" applyNumberFormat="1" applyFont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33" fillId="0" borderId="8" xfId="0" applyFont="1" applyBorder="1" applyAlignment="1">
      <alignment horizontal="justify" vertical="center" wrapText="1"/>
    </xf>
    <xf numFmtId="0" fontId="33" fillId="0" borderId="3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18" fillId="0" borderId="8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justify" vertical="center" wrapText="1"/>
    </xf>
    <xf numFmtId="0" fontId="39" fillId="0" borderId="13" xfId="0" applyFont="1" applyBorder="1" applyAlignment="1">
      <alignment horizontal="justify" vertical="center" wrapText="1"/>
    </xf>
    <xf numFmtId="0" fontId="39" fillId="0" borderId="7" xfId="0" applyFont="1" applyBorder="1" applyAlignment="1">
      <alignment horizontal="justify" vertical="center" wrapText="1"/>
    </xf>
    <xf numFmtId="0" fontId="39" fillId="0" borderId="6" xfId="0" applyFont="1" applyBorder="1" applyAlignment="1">
      <alignment horizontal="justify" vertical="center" wrapText="1"/>
    </xf>
    <xf numFmtId="0" fontId="39" fillId="0" borderId="14" xfId="0" applyFont="1" applyBorder="1" applyAlignment="1">
      <alignment horizontal="justify" vertical="center" wrapText="1"/>
    </xf>
    <xf numFmtId="0" fontId="39" fillId="0" borderId="0" xfId="0" applyFont="1" applyAlignment="1">
      <alignment horizontal="justify" vertical="center" wrapText="1"/>
    </xf>
    <xf numFmtId="0" fontId="39" fillId="0" borderId="5" xfId="0" applyFont="1" applyBorder="1" applyAlignment="1">
      <alignment horizontal="justify" vertical="center" wrapText="1"/>
    </xf>
    <xf numFmtId="0" fontId="30" fillId="3" borderId="4" xfId="0" applyFont="1" applyFill="1" applyBorder="1" applyAlignment="1">
      <alignment horizontal="left"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35" fillId="3" borderId="4" xfId="0" applyFont="1" applyFill="1" applyBorder="1" applyAlignment="1">
      <alignment horizontal="left" vertical="center" wrapText="1"/>
    </xf>
    <xf numFmtId="0" fontId="35" fillId="3" borderId="8" xfId="0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right" vertical="center" wrapText="1"/>
    </xf>
    <xf numFmtId="0" fontId="17" fillId="3" borderId="8" xfId="0" applyFont="1" applyFill="1" applyBorder="1" applyAlignment="1">
      <alignment horizontal="right" vertical="center" wrapText="1"/>
    </xf>
    <xf numFmtId="0" fontId="17" fillId="3" borderId="3" xfId="0" applyFont="1" applyFill="1" applyBorder="1" applyAlignment="1">
      <alignment horizontal="right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justify" vertical="center" wrapText="1"/>
    </xf>
    <xf numFmtId="0" fontId="21" fillId="4" borderId="8" xfId="0" applyFont="1" applyFill="1" applyBorder="1" applyAlignment="1">
      <alignment horizontal="justify" vertical="center" wrapText="1"/>
    </xf>
    <xf numFmtId="0" fontId="21" fillId="4" borderId="3" xfId="0" applyFont="1" applyFill="1" applyBorder="1" applyAlignment="1">
      <alignment horizontal="justify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left" wrapText="1"/>
    </xf>
    <xf numFmtId="0" fontId="17" fillId="3" borderId="8" xfId="0" applyFont="1" applyFill="1" applyBorder="1" applyAlignment="1">
      <alignment horizontal="left" wrapText="1"/>
    </xf>
    <xf numFmtId="0" fontId="17" fillId="3" borderId="3" xfId="0" applyFont="1" applyFill="1" applyBorder="1" applyAlignment="1">
      <alignment horizontal="left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2" fillId="3" borderId="4" xfId="0" applyFont="1" applyFill="1" applyBorder="1" applyAlignment="1">
      <alignment vertical="center"/>
    </xf>
    <xf numFmtId="0" fontId="22" fillId="3" borderId="8" xfId="0" applyFont="1" applyFill="1" applyBorder="1" applyAlignment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vertical="center"/>
    </xf>
    <xf numFmtId="0" fontId="18" fillId="0" borderId="3" xfId="0" applyFont="1" applyBorder="1" applyAlignment="1">
      <alignment horizontal="right" vertical="center"/>
    </xf>
    <xf numFmtId="0" fontId="24" fillId="3" borderId="4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8" fontId="7" fillId="0" borderId="4" xfId="0" applyNumberFormat="1" applyFont="1" applyBorder="1" applyAlignment="1">
      <alignment horizontal="right" vertical="center"/>
    </xf>
    <xf numFmtId="8" fontId="7" fillId="0" borderId="3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</cellXfs>
  <cellStyles count="3">
    <cellStyle name="Default" xfId="1" xr:uid="{FEE7F6C1-33A9-4211-A404-67D7C4A96239}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CAA25-C7B4-44EB-BDBE-F7BBFDBC78BC}">
  <dimension ref="A2:Z29"/>
  <sheetViews>
    <sheetView tabSelected="1" workbookViewId="0">
      <selection activeCell="I29" sqref="I29"/>
    </sheetView>
  </sheetViews>
  <sheetFormatPr defaultRowHeight="15"/>
  <cols>
    <col min="3" max="3" width="15.140625" customWidth="1"/>
    <col min="4" max="4" width="14.28515625" customWidth="1"/>
    <col min="5" max="5" width="14.7109375" customWidth="1"/>
    <col min="6" max="6" width="16.140625" customWidth="1"/>
    <col min="7" max="8" width="16.7109375" customWidth="1"/>
    <col min="9" max="9" width="21.85546875" customWidth="1"/>
    <col min="10" max="10" width="15.7109375" customWidth="1"/>
    <col min="11" max="11" width="15.85546875" bestFit="1" customWidth="1"/>
    <col min="12" max="12" width="14.28515625" hidden="1" customWidth="1"/>
    <col min="13" max="14" width="15.85546875" hidden="1" customWidth="1"/>
    <col min="15" max="15" width="0" hidden="1" customWidth="1"/>
    <col min="16" max="16" width="14.28515625" hidden="1" customWidth="1"/>
    <col min="17" max="17" width="7" customWidth="1"/>
    <col min="18" max="18" width="7.85546875" customWidth="1"/>
    <col min="19" max="19" width="15.85546875" bestFit="1" customWidth="1"/>
    <col min="21" max="21" width="9.5703125" bestFit="1" customWidth="1"/>
    <col min="25" max="26" width="15.85546875" bestFit="1" customWidth="1"/>
  </cols>
  <sheetData>
    <row r="2" spans="1:26" ht="27" customHeight="1"/>
    <row r="3" spans="1:26" ht="36.75" customHeight="1">
      <c r="A3" s="92"/>
      <c r="B3" s="55" t="s">
        <v>205</v>
      </c>
      <c r="C3" s="55" t="s">
        <v>208</v>
      </c>
      <c r="D3" s="56" t="s">
        <v>178</v>
      </c>
      <c r="E3" s="56" t="s">
        <v>171</v>
      </c>
      <c r="F3" s="55" t="s">
        <v>169</v>
      </c>
      <c r="G3" s="55" t="s">
        <v>172</v>
      </c>
      <c r="H3" s="55" t="s">
        <v>0</v>
      </c>
      <c r="I3" s="55" t="s">
        <v>196</v>
      </c>
      <c r="J3" s="92"/>
      <c r="L3" s="55" t="s">
        <v>206</v>
      </c>
      <c r="M3" s="55" t="s">
        <v>205</v>
      </c>
      <c r="N3" s="56" t="s">
        <v>178</v>
      </c>
      <c r="O3" s="55" t="s">
        <v>207</v>
      </c>
      <c r="P3" s="89" t="s">
        <v>0</v>
      </c>
      <c r="Q3" s="91"/>
      <c r="R3" s="91"/>
    </row>
    <row r="4" spans="1:26" ht="31.5" customHeight="1">
      <c r="A4" s="103"/>
      <c r="B4" s="99">
        <v>1</v>
      </c>
      <c r="C4" s="93" t="s">
        <v>210</v>
      </c>
      <c r="D4" s="56" t="s">
        <v>209</v>
      </c>
      <c r="E4" s="94">
        <v>9</v>
      </c>
      <c r="F4" s="95" t="s">
        <v>170</v>
      </c>
      <c r="G4" s="96">
        <f>'Belém PA Recepcionista '!I189</f>
        <v>5813.0099999999993</v>
      </c>
      <c r="H4" s="96">
        <f>E4*G4</f>
        <v>52317.09</v>
      </c>
      <c r="I4" s="96">
        <f t="shared" ref="I4" si="0">H4*12</f>
        <v>627805.07999999996</v>
      </c>
      <c r="J4" s="101"/>
      <c r="L4" s="99"/>
      <c r="M4" s="56"/>
      <c r="N4" s="56"/>
      <c r="O4" s="56"/>
      <c r="P4" s="90"/>
      <c r="Q4" s="83"/>
      <c r="R4" s="100"/>
    </row>
    <row r="5" spans="1:26">
      <c r="A5" s="103"/>
      <c r="B5" s="99"/>
      <c r="C5" s="93" t="s">
        <v>220</v>
      </c>
      <c r="D5" s="56" t="s">
        <v>209</v>
      </c>
      <c r="E5" s="94">
        <v>2</v>
      </c>
      <c r="F5" s="95" t="s">
        <v>170</v>
      </c>
      <c r="G5" s="96">
        <f>'Abaetetuba PA Recepcionista'!I189</f>
        <v>5813.0099999999993</v>
      </c>
      <c r="H5" s="96">
        <f t="shared" ref="H5:H6" si="1">E5*G5</f>
        <v>11626.019999999999</v>
      </c>
      <c r="I5" s="96">
        <f t="shared" ref="I5:I6" si="2">H5*12</f>
        <v>139512.24</v>
      </c>
      <c r="J5" s="101"/>
      <c r="L5" s="99"/>
      <c r="M5" s="56"/>
      <c r="N5" s="68"/>
      <c r="O5" s="56"/>
      <c r="P5" s="90"/>
      <c r="Q5" s="83"/>
      <c r="R5" s="100"/>
    </row>
    <row r="6" spans="1:26">
      <c r="A6" s="103"/>
      <c r="B6" s="99"/>
      <c r="C6" s="97" t="s">
        <v>221</v>
      </c>
      <c r="D6" s="56" t="s">
        <v>209</v>
      </c>
      <c r="E6" s="94">
        <v>2</v>
      </c>
      <c r="F6" s="95" t="s">
        <v>170</v>
      </c>
      <c r="G6" s="96">
        <f>'Capanema Recepcionista'!I189</f>
        <v>5716.3899999999994</v>
      </c>
      <c r="H6" s="96">
        <f t="shared" si="1"/>
        <v>11432.779999999999</v>
      </c>
      <c r="I6" s="96">
        <f t="shared" si="2"/>
        <v>137193.35999999999</v>
      </c>
      <c r="J6" s="101"/>
      <c r="L6" s="99"/>
      <c r="M6" s="56"/>
      <c r="N6" s="68"/>
      <c r="O6" s="82"/>
      <c r="P6" s="83"/>
      <c r="Q6" s="83"/>
      <c r="R6" s="100"/>
    </row>
    <row r="7" spans="1:26">
      <c r="A7" s="103"/>
      <c r="B7" s="99"/>
      <c r="C7" s="93" t="s">
        <v>232</v>
      </c>
      <c r="D7" s="56" t="s">
        <v>209</v>
      </c>
      <c r="E7" s="94">
        <v>2</v>
      </c>
      <c r="F7" s="95" t="s">
        <v>226</v>
      </c>
      <c r="G7" s="96">
        <f>'Ananindeua Recepcionista'!I189</f>
        <v>4355.7981818181815</v>
      </c>
      <c r="H7" s="96">
        <f t="shared" ref="H7" si="3">E7*G7</f>
        <v>8711.5963636363631</v>
      </c>
      <c r="I7" s="96">
        <f t="shared" ref="I7" si="4">H7*12</f>
        <v>104539.15636363636</v>
      </c>
      <c r="J7" s="101"/>
      <c r="L7" s="99"/>
      <c r="M7" s="56"/>
      <c r="N7" s="56"/>
      <c r="O7" s="56"/>
      <c r="P7" s="90"/>
      <c r="Q7" s="83"/>
      <c r="R7" s="100"/>
      <c r="Y7" s="57"/>
      <c r="Z7" s="57"/>
    </row>
    <row r="8" spans="1:26">
      <c r="A8" s="103"/>
      <c r="B8" s="99"/>
      <c r="C8" s="93" t="s">
        <v>223</v>
      </c>
      <c r="D8" s="56" t="s">
        <v>209</v>
      </c>
      <c r="E8" s="94">
        <v>2</v>
      </c>
      <c r="F8" s="95" t="s">
        <v>170</v>
      </c>
      <c r="G8" s="96">
        <f>'Castanhal Recepcionista'!I189</f>
        <v>5813.0099999999993</v>
      </c>
      <c r="H8" s="96">
        <f t="shared" ref="H8" si="5">E8*G8</f>
        <v>11626.019999999999</v>
      </c>
      <c r="I8" s="96">
        <f t="shared" ref="I8" si="6">H8*12</f>
        <v>139512.24</v>
      </c>
      <c r="J8" s="101"/>
      <c r="K8" s="57"/>
      <c r="L8" s="99"/>
      <c r="M8" s="56"/>
      <c r="N8" s="56"/>
      <c r="O8" s="56"/>
      <c r="P8" s="90"/>
      <c r="Q8" s="83"/>
      <c r="R8" s="100"/>
      <c r="U8" s="84"/>
    </row>
    <row r="9" spans="1:26" ht="30">
      <c r="A9" s="103"/>
      <c r="B9" s="99"/>
      <c r="C9" s="93" t="s">
        <v>233</v>
      </c>
      <c r="D9" s="56" t="s">
        <v>209</v>
      </c>
      <c r="E9" s="94">
        <v>2</v>
      </c>
      <c r="F9" s="95" t="s">
        <v>170</v>
      </c>
      <c r="G9" s="96">
        <f>'Paragominas Recepcionista'!I189</f>
        <v>5880.75</v>
      </c>
      <c r="H9" s="96">
        <f t="shared" ref="H9" si="7">E9*G9</f>
        <v>11761.5</v>
      </c>
      <c r="I9" s="96">
        <f t="shared" ref="I9" si="8">H9*12</f>
        <v>141138</v>
      </c>
      <c r="J9" s="101"/>
      <c r="L9" s="99"/>
      <c r="M9" s="56"/>
      <c r="N9" s="56"/>
      <c r="O9" s="56"/>
      <c r="P9" s="90"/>
      <c r="Q9" s="83"/>
      <c r="R9" s="100"/>
    </row>
    <row r="10" spans="1:26">
      <c r="A10" s="103"/>
      <c r="B10" s="99"/>
      <c r="C10" s="93" t="s">
        <v>230</v>
      </c>
      <c r="D10" s="56" t="s">
        <v>209</v>
      </c>
      <c r="E10" s="94">
        <v>3</v>
      </c>
      <c r="F10" s="95" t="s">
        <v>170</v>
      </c>
      <c r="G10" s="96">
        <f>'Santarém Recepcionista'!I189</f>
        <v>5824.3099999999995</v>
      </c>
      <c r="H10" s="96">
        <f t="shared" ref="H10" si="9">E10*G10</f>
        <v>17472.93</v>
      </c>
      <c r="I10" s="96">
        <f t="shared" ref="I10" si="10">H10*12</f>
        <v>209675.16</v>
      </c>
      <c r="J10" s="102"/>
      <c r="L10" s="99"/>
      <c r="M10" s="56"/>
      <c r="N10" s="56"/>
      <c r="O10" s="56"/>
      <c r="P10" s="90"/>
      <c r="Q10" s="83"/>
      <c r="R10" s="100"/>
    </row>
    <row r="11" spans="1:26">
      <c r="A11" s="103"/>
      <c r="B11" s="99"/>
      <c r="C11" s="93" t="s">
        <v>231</v>
      </c>
      <c r="D11" s="56" t="s">
        <v>209</v>
      </c>
      <c r="E11" s="94">
        <v>2</v>
      </c>
      <c r="F11" s="95" t="s">
        <v>170</v>
      </c>
      <c r="G11" s="96">
        <f>'Itaituba Recepcionista'!I189</f>
        <v>5716.3899999999994</v>
      </c>
      <c r="H11" s="96">
        <f t="shared" ref="H11" si="11">E11*G11</f>
        <v>11432.779999999999</v>
      </c>
      <c r="I11" s="96">
        <f t="shared" ref="I11" si="12">H11*12</f>
        <v>137193.35999999999</v>
      </c>
      <c r="J11" s="102"/>
      <c r="P11" s="57"/>
    </row>
    <row r="12" spans="1:26" ht="30">
      <c r="A12" s="103"/>
      <c r="B12" s="99"/>
      <c r="C12" s="93" t="s">
        <v>235</v>
      </c>
      <c r="D12" s="56" t="s">
        <v>209</v>
      </c>
      <c r="E12" s="94">
        <v>2</v>
      </c>
      <c r="F12" s="95" t="s">
        <v>226</v>
      </c>
      <c r="G12" s="96">
        <f>'Novo Progresso Recepcionista'!I189</f>
        <v>4207.318181818182</v>
      </c>
      <c r="H12" s="96">
        <f t="shared" ref="H12:H13" si="13">E12*G12</f>
        <v>8414.636363636364</v>
      </c>
      <c r="I12" s="96">
        <f t="shared" ref="I12:I13" si="14">H12*12</f>
        <v>100975.63636363637</v>
      </c>
      <c r="J12" s="102"/>
    </row>
    <row r="13" spans="1:26">
      <c r="A13" s="103"/>
      <c r="B13" s="99"/>
      <c r="C13" s="93" t="s">
        <v>237</v>
      </c>
      <c r="D13" s="56" t="s">
        <v>209</v>
      </c>
      <c r="E13" s="94">
        <v>2</v>
      </c>
      <c r="F13" s="95" t="s">
        <v>170</v>
      </c>
      <c r="G13" s="96">
        <f>'Óbidos Recepcionista'!I189</f>
        <v>5716.3899999999994</v>
      </c>
      <c r="H13" s="96">
        <f t="shared" si="13"/>
        <v>11432.779999999999</v>
      </c>
      <c r="I13" s="96">
        <f t="shared" si="14"/>
        <v>137193.35999999999</v>
      </c>
      <c r="J13" s="102"/>
      <c r="K13" s="57"/>
      <c r="S13" s="57"/>
      <c r="Y13" s="57"/>
      <c r="Z13" s="57"/>
    </row>
    <row r="14" spans="1:26">
      <c r="A14" s="103"/>
      <c r="B14" s="99"/>
      <c r="C14" s="93" t="s">
        <v>242</v>
      </c>
      <c r="D14" s="56" t="s">
        <v>209</v>
      </c>
      <c r="E14" s="94">
        <v>2</v>
      </c>
      <c r="F14" s="95" t="s">
        <v>170</v>
      </c>
      <c r="G14" s="96">
        <f>'Oriximiná Recepcionista'!I189</f>
        <v>5716.3899999999994</v>
      </c>
      <c r="H14" s="96">
        <f t="shared" ref="H14:H15" si="15">E14*G14</f>
        <v>11432.779999999999</v>
      </c>
      <c r="I14" s="96">
        <f t="shared" ref="I14:I15" si="16">H14*12</f>
        <v>137193.35999999999</v>
      </c>
      <c r="J14" s="102"/>
    </row>
    <row r="15" spans="1:26">
      <c r="A15" s="103"/>
      <c r="B15" s="99"/>
      <c r="C15" s="93" t="s">
        <v>241</v>
      </c>
      <c r="D15" s="56" t="s">
        <v>209</v>
      </c>
      <c r="E15" s="94">
        <v>2</v>
      </c>
      <c r="F15" s="95" t="s">
        <v>170</v>
      </c>
      <c r="G15" s="96">
        <f>'Altamira Recepcionista'!I189</f>
        <v>5716.3899999999994</v>
      </c>
      <c r="H15" s="96">
        <f t="shared" si="15"/>
        <v>11432.779999999999</v>
      </c>
      <c r="I15" s="96">
        <f t="shared" si="16"/>
        <v>137193.35999999999</v>
      </c>
      <c r="J15" s="102"/>
    </row>
    <row r="16" spans="1:26">
      <c r="A16" s="103"/>
      <c r="B16" s="99"/>
      <c r="C16" s="93" t="s">
        <v>243</v>
      </c>
      <c r="D16" s="56" t="s">
        <v>209</v>
      </c>
      <c r="E16" s="94">
        <v>3</v>
      </c>
      <c r="F16" s="95" t="s">
        <v>170</v>
      </c>
      <c r="G16" s="96">
        <f>'Marabá Recepcionista'!I189</f>
        <v>5779.16</v>
      </c>
      <c r="H16" s="96">
        <f t="shared" ref="H16" si="17">E16*G16</f>
        <v>17337.48</v>
      </c>
      <c r="I16" s="96">
        <f t="shared" ref="I16" si="18">H16*12</f>
        <v>208049.76</v>
      </c>
      <c r="J16" s="102"/>
    </row>
    <row r="17" spans="1:11">
      <c r="A17" s="103"/>
      <c r="B17" s="99"/>
      <c r="C17" s="93" t="s">
        <v>245</v>
      </c>
      <c r="D17" s="56" t="s">
        <v>209</v>
      </c>
      <c r="E17" s="94">
        <v>2</v>
      </c>
      <c r="F17" s="95" t="s">
        <v>170</v>
      </c>
      <c r="G17" s="96">
        <f>'Redenção recepcionista'!I189</f>
        <v>5716.3899999999994</v>
      </c>
      <c r="H17" s="96">
        <f t="shared" ref="H17" si="19">E17*G17</f>
        <v>11432.779999999999</v>
      </c>
      <c r="I17" s="96">
        <f t="shared" ref="I17" si="20">H17*12</f>
        <v>137193.35999999999</v>
      </c>
      <c r="J17" s="102"/>
    </row>
    <row r="18" spans="1:11">
      <c r="A18" s="103"/>
      <c r="B18" s="99"/>
      <c r="C18" s="93" t="s">
        <v>246</v>
      </c>
      <c r="D18" s="56" t="s">
        <v>209</v>
      </c>
      <c r="E18" s="94">
        <v>2</v>
      </c>
      <c r="F18" s="95" t="s">
        <v>170</v>
      </c>
      <c r="G18" s="96">
        <f>'Tucuruí Recepcionista'!I189</f>
        <v>5835.59</v>
      </c>
      <c r="H18" s="96">
        <f t="shared" ref="H18" si="21">E18*G18</f>
        <v>11671.18</v>
      </c>
      <c r="I18" s="96">
        <f t="shared" ref="I18" si="22">H18*12</f>
        <v>140054.16</v>
      </c>
      <c r="J18" s="102"/>
    </row>
    <row r="19" spans="1:11">
      <c r="A19" s="103"/>
      <c r="B19" s="99"/>
      <c r="C19" s="93" t="s">
        <v>248</v>
      </c>
      <c r="D19" s="56" t="s">
        <v>209</v>
      </c>
      <c r="E19" s="94">
        <v>14</v>
      </c>
      <c r="F19" s="95" t="s">
        <v>170</v>
      </c>
      <c r="G19" s="96">
        <f>'Manaus Recepcionista'!I192</f>
        <v>5431.3200000000006</v>
      </c>
      <c r="H19" s="96">
        <f t="shared" ref="H19" si="23">E19*G19</f>
        <v>76038.48000000001</v>
      </c>
      <c r="I19" s="96">
        <f t="shared" ref="I19" si="24">H19*12</f>
        <v>912461.76000000013</v>
      </c>
      <c r="J19" s="102"/>
    </row>
    <row r="20" spans="1:11">
      <c r="B20" s="99"/>
      <c r="C20" s="93" t="s">
        <v>249</v>
      </c>
      <c r="D20" s="56" t="s">
        <v>209</v>
      </c>
      <c r="E20" s="94">
        <v>2</v>
      </c>
      <c r="F20" s="95" t="s">
        <v>170</v>
      </c>
      <c r="G20" s="96">
        <f>'Humaitá Recepcionista'!I192</f>
        <v>5291.3200000000006</v>
      </c>
      <c r="H20" s="96">
        <f t="shared" ref="H20:H22" si="25">E20*G20</f>
        <v>10582.640000000001</v>
      </c>
      <c r="I20" s="96">
        <f t="shared" ref="I20:I22" si="26">H20*12</f>
        <v>126991.68000000002</v>
      </c>
      <c r="J20" s="98"/>
      <c r="K20" s="57"/>
    </row>
    <row r="21" spans="1:11">
      <c r="B21" s="99"/>
      <c r="C21" s="93" t="s">
        <v>251</v>
      </c>
      <c r="D21" s="56" t="s">
        <v>209</v>
      </c>
      <c r="E21" s="94">
        <v>2</v>
      </c>
      <c r="F21" s="95" t="s">
        <v>170</v>
      </c>
      <c r="G21" s="96">
        <f>'Parintins Recepcionista'!I192</f>
        <v>5291.3200000000006</v>
      </c>
      <c r="H21" s="96">
        <f t="shared" si="25"/>
        <v>10582.640000000001</v>
      </c>
      <c r="I21" s="96">
        <f t="shared" si="26"/>
        <v>126991.68000000002</v>
      </c>
    </row>
    <row r="22" spans="1:11">
      <c r="B22" s="99"/>
      <c r="C22" s="93" t="s">
        <v>257</v>
      </c>
      <c r="D22" s="56" t="s">
        <v>209</v>
      </c>
      <c r="E22" s="94">
        <v>2</v>
      </c>
      <c r="F22" s="95" t="s">
        <v>170</v>
      </c>
      <c r="G22" s="96">
        <f>'Tefé Recepcionista'!I192</f>
        <v>5291.3200000000006</v>
      </c>
      <c r="H22" s="96">
        <f t="shared" si="25"/>
        <v>10582.640000000001</v>
      </c>
      <c r="I22" s="96">
        <f t="shared" si="26"/>
        <v>126991.68000000002</v>
      </c>
    </row>
    <row r="23" spans="1:11" ht="18" customHeight="1">
      <c r="B23" s="99"/>
      <c r="C23" s="93" t="s">
        <v>258</v>
      </c>
      <c r="D23" s="56" t="s">
        <v>209</v>
      </c>
      <c r="E23" s="94">
        <v>2</v>
      </c>
      <c r="F23" s="95" t="s">
        <v>170</v>
      </c>
      <c r="G23" s="96">
        <f>'Manacapuru Recpcionista'!I192</f>
        <v>5291.3200000000006</v>
      </c>
      <c r="H23" s="96">
        <f t="shared" ref="H23" si="27">E23*G23</f>
        <v>10582.640000000001</v>
      </c>
      <c r="I23" s="96">
        <f t="shared" ref="I23" si="28">H23*12</f>
        <v>126991.68000000002</v>
      </c>
    </row>
    <row r="24" spans="1:11">
      <c r="B24" s="99"/>
      <c r="C24" s="93" t="s">
        <v>259</v>
      </c>
      <c r="D24" s="56" t="s">
        <v>209</v>
      </c>
      <c r="E24" s="94">
        <v>3</v>
      </c>
      <c r="F24" s="95" t="s">
        <v>170</v>
      </c>
      <c r="G24" s="96">
        <f>'Tabatinga Recepcionista'!I192</f>
        <v>5291.3200000000006</v>
      </c>
      <c r="H24" s="96">
        <f t="shared" ref="H24:H25" si="29">E24*G24</f>
        <v>15873.960000000003</v>
      </c>
      <c r="I24" s="96">
        <f t="shared" ref="I24:I25" si="30">H24*12</f>
        <v>190487.52000000002</v>
      </c>
    </row>
    <row r="25" spans="1:11">
      <c r="B25" s="99"/>
      <c r="C25" s="93" t="s">
        <v>260</v>
      </c>
      <c r="D25" s="56" t="s">
        <v>209</v>
      </c>
      <c r="E25" s="94">
        <v>2</v>
      </c>
      <c r="F25" s="95" t="s">
        <v>170</v>
      </c>
      <c r="G25" s="96">
        <f>'Itacoatiara Recepcionista'!I192</f>
        <v>5291.3200000000006</v>
      </c>
      <c r="H25" s="96">
        <f t="shared" si="29"/>
        <v>10582.640000000001</v>
      </c>
      <c r="I25" s="96">
        <f t="shared" si="30"/>
        <v>126991.68000000002</v>
      </c>
    </row>
    <row r="26" spans="1:11">
      <c r="B26" s="99"/>
      <c r="C26" s="93" t="s">
        <v>261</v>
      </c>
      <c r="D26" s="56" t="s">
        <v>209</v>
      </c>
      <c r="E26" s="94">
        <v>5</v>
      </c>
      <c r="F26" s="95" t="s">
        <v>170</v>
      </c>
      <c r="G26" s="96">
        <f>'Rio Branco recepcionista'!I189</f>
        <v>4627.2674999999999</v>
      </c>
      <c r="H26" s="96">
        <f t="shared" ref="H26:H27" si="31">E26*G26</f>
        <v>23136.337500000001</v>
      </c>
      <c r="I26" s="96">
        <f t="shared" ref="I26:I27" si="32">H26*12</f>
        <v>277636.05000000005</v>
      </c>
    </row>
    <row r="27" spans="1:11" ht="30">
      <c r="B27" s="99"/>
      <c r="C27" s="93" t="s">
        <v>262</v>
      </c>
      <c r="D27" s="56" t="s">
        <v>209</v>
      </c>
      <c r="E27" s="94">
        <v>2</v>
      </c>
      <c r="F27" s="95" t="s">
        <v>170</v>
      </c>
      <c r="G27" s="96">
        <f>'Cruzeiro do Sul Recepcionista'!I189</f>
        <v>4562.7974999999997</v>
      </c>
      <c r="H27" s="96">
        <f t="shared" si="31"/>
        <v>9125.5949999999993</v>
      </c>
      <c r="I27" s="96">
        <f t="shared" si="32"/>
        <v>109507.13999999998</v>
      </c>
    </row>
    <row r="29" spans="1:11">
      <c r="H29" s="57">
        <f>SUM(H4:H28)</f>
        <v>396622.70522727276</v>
      </c>
      <c r="I29" s="57">
        <f>SUM(I4:I28)</f>
        <v>4759472.4627272729</v>
      </c>
    </row>
  </sheetData>
  <mergeCells count="6">
    <mergeCell ref="L4:L10"/>
    <mergeCell ref="R4:R10"/>
    <mergeCell ref="J4:J8"/>
    <mergeCell ref="J9:J19"/>
    <mergeCell ref="A4:A19"/>
    <mergeCell ref="B4:B27"/>
  </mergeCells>
  <phoneticPr fontId="52" type="noConversion"/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4496C-F1C6-4E84-9ABA-5A9E6154BA0C}">
  <dimension ref="B2:E15"/>
  <sheetViews>
    <sheetView topLeftCell="A8" workbookViewId="0">
      <selection activeCell="D10" sqref="D10"/>
    </sheetView>
  </sheetViews>
  <sheetFormatPr defaultRowHeight="15"/>
  <cols>
    <col min="2" max="2" width="36.5703125" customWidth="1"/>
    <col min="3" max="3" width="13.140625" customWidth="1"/>
    <col min="4" max="4" width="13.28515625" customWidth="1"/>
    <col min="5" max="5" width="14.7109375" customWidth="1"/>
    <col min="6" max="6" width="15.85546875" customWidth="1"/>
    <col min="7" max="7" width="11.28515625" customWidth="1"/>
  </cols>
  <sheetData>
    <row r="2" spans="2:5">
      <c r="B2" s="104" t="s">
        <v>272</v>
      </c>
      <c r="C2" s="104"/>
      <c r="D2" s="104"/>
      <c r="E2" s="104"/>
    </row>
    <row r="4" spans="2:5">
      <c r="B4" s="104" t="s">
        <v>177</v>
      </c>
      <c r="C4" s="104"/>
      <c r="D4" s="104"/>
      <c r="E4" s="104"/>
    </row>
    <row r="5" spans="2:5" ht="30.75" customHeight="1">
      <c r="B5" s="71" t="s">
        <v>173</v>
      </c>
      <c r="C5" s="72" t="s">
        <v>174</v>
      </c>
      <c r="D5" s="72" t="s">
        <v>1</v>
      </c>
      <c r="E5" s="72" t="s">
        <v>2</v>
      </c>
    </row>
    <row r="6" spans="2:5" ht="45">
      <c r="B6" s="74" t="s">
        <v>198</v>
      </c>
      <c r="C6" s="75">
        <v>4</v>
      </c>
      <c r="D6" s="76">
        <v>84.05</v>
      </c>
      <c r="E6" s="76">
        <f t="shared" ref="E6:E13" si="0">C6*D6</f>
        <v>336.2</v>
      </c>
    </row>
    <row r="7" spans="2:5" ht="75">
      <c r="B7" s="74" t="s">
        <v>199</v>
      </c>
      <c r="C7" s="75">
        <v>4</v>
      </c>
      <c r="D7" s="76">
        <v>97.74</v>
      </c>
      <c r="E7" s="76">
        <f t="shared" si="0"/>
        <v>390.96</v>
      </c>
    </row>
    <row r="8" spans="2:5" ht="45">
      <c r="B8" s="74" t="s">
        <v>200</v>
      </c>
      <c r="C8" s="75">
        <v>4</v>
      </c>
      <c r="D8" s="76">
        <v>228.07</v>
      </c>
      <c r="E8" s="76">
        <f t="shared" si="0"/>
        <v>912.28</v>
      </c>
    </row>
    <row r="9" spans="2:5">
      <c r="B9" s="74" t="s">
        <v>273</v>
      </c>
      <c r="C9" s="75">
        <v>8</v>
      </c>
      <c r="D9" s="76">
        <v>15.04</v>
      </c>
      <c r="E9" s="76">
        <f t="shared" si="0"/>
        <v>120.32</v>
      </c>
    </row>
    <row r="10" spans="2:5">
      <c r="B10" s="74" t="s">
        <v>201</v>
      </c>
      <c r="C10" s="75">
        <v>1</v>
      </c>
      <c r="D10" s="76">
        <v>51.3</v>
      </c>
      <c r="E10" s="76">
        <f t="shared" si="0"/>
        <v>51.3</v>
      </c>
    </row>
    <row r="11" spans="2:5" ht="75">
      <c r="B11" s="74" t="s">
        <v>202</v>
      </c>
      <c r="C11" s="75">
        <v>2</v>
      </c>
      <c r="D11" s="76">
        <v>126.76</v>
      </c>
      <c r="E11" s="76">
        <f t="shared" si="0"/>
        <v>253.52</v>
      </c>
    </row>
    <row r="12" spans="2:5">
      <c r="B12" s="74" t="s">
        <v>203</v>
      </c>
      <c r="C12" s="75">
        <v>1</v>
      </c>
      <c r="D12" s="76">
        <v>6.15</v>
      </c>
      <c r="E12" s="76">
        <f t="shared" si="0"/>
        <v>6.15</v>
      </c>
    </row>
    <row r="13" spans="2:5">
      <c r="B13" s="74" t="s">
        <v>271</v>
      </c>
      <c r="C13" s="75">
        <v>2</v>
      </c>
      <c r="D13" s="76">
        <v>33.11</v>
      </c>
      <c r="E13" s="76">
        <f t="shared" si="0"/>
        <v>66.22</v>
      </c>
    </row>
    <row r="14" spans="2:5">
      <c r="B14" s="71"/>
      <c r="C14" s="105" t="s">
        <v>176</v>
      </c>
      <c r="D14" s="105"/>
      <c r="E14" s="73">
        <f>SUM(E6:E13)</f>
        <v>2136.9499999999998</v>
      </c>
    </row>
    <row r="15" spans="2:5">
      <c r="B15" s="71"/>
      <c r="C15" s="105" t="s">
        <v>175</v>
      </c>
      <c r="D15" s="105"/>
      <c r="E15" s="73">
        <f>ROUND(E14/12,2)</f>
        <v>178.08</v>
      </c>
    </row>
  </sheetData>
  <mergeCells count="4">
    <mergeCell ref="B2:E2"/>
    <mergeCell ref="B4:E4"/>
    <mergeCell ref="C14:D14"/>
    <mergeCell ref="C15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8F176-85D6-49A2-8242-2873D8478199}">
  <dimension ref="A2:S191"/>
  <sheetViews>
    <sheetView topLeftCell="A135" workbookViewId="0">
      <selection activeCell="I136" sqref="I13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154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75.33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4.5999999999999996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655.63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655.63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1763.9499999999998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4531.7699999999995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135.94999999999999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4667.7199999999993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316.94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4984.6599999999989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441.79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95.91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290.64999999999998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1281.24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828.35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1763.9499999999998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4531.7699999999995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1281.24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5813.0099999999993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5813.0099999999993</v>
      </c>
    </row>
  </sheetData>
  <mergeCells count="224">
    <mergeCell ref="A175:I175"/>
    <mergeCell ref="A176:I176"/>
    <mergeCell ref="A179:I179"/>
    <mergeCell ref="A180:I180"/>
    <mergeCell ref="A7:I7"/>
    <mergeCell ref="A8:I8"/>
    <mergeCell ref="B9:G9"/>
    <mergeCell ref="H9:I9"/>
    <mergeCell ref="B10:G10"/>
    <mergeCell ref="H10:I10"/>
    <mergeCell ref="A16:I16"/>
    <mergeCell ref="A17:I17"/>
    <mergeCell ref="A18:I18"/>
    <mergeCell ref="H21:I21"/>
    <mergeCell ref="H22:I22"/>
    <mergeCell ref="A19:I19"/>
    <mergeCell ref="A20:I20"/>
    <mergeCell ref="B21:G21"/>
    <mergeCell ref="B22:G22"/>
    <mergeCell ref="H25:I25"/>
    <mergeCell ref="A27:I27"/>
    <mergeCell ref="H23:I23"/>
    <mergeCell ref="H24:I24"/>
    <mergeCell ref="B23:G23"/>
    <mergeCell ref="A2:I2"/>
    <mergeCell ref="A3:I3"/>
    <mergeCell ref="A4:I4"/>
    <mergeCell ref="A5:E5"/>
    <mergeCell ref="F5:I5"/>
    <mergeCell ref="A6:E6"/>
    <mergeCell ref="F6:I6"/>
    <mergeCell ref="A15:I15"/>
    <mergeCell ref="A11:A13"/>
    <mergeCell ref="B11:G13"/>
    <mergeCell ref="H11:I11"/>
    <mergeCell ref="H12:I12"/>
    <mergeCell ref="H13:I13"/>
    <mergeCell ref="B14:G14"/>
    <mergeCell ref="H14:I14"/>
    <mergeCell ref="B24:G24"/>
    <mergeCell ref="B25:G25"/>
    <mergeCell ref="A26:I26"/>
    <mergeCell ref="A28:I28"/>
    <mergeCell ref="A29:I29"/>
    <mergeCell ref="A30:I30"/>
    <mergeCell ref="A31:A32"/>
    <mergeCell ref="B31:G32"/>
    <mergeCell ref="A33:A34"/>
    <mergeCell ref="B33:H33"/>
    <mergeCell ref="B34:H34"/>
    <mergeCell ref="B35:G35"/>
    <mergeCell ref="B36:G36"/>
    <mergeCell ref="B37:H37"/>
    <mergeCell ref="B38:H38"/>
    <mergeCell ref="B39:H39"/>
    <mergeCell ref="A40:H40"/>
    <mergeCell ref="A41:I41"/>
    <mergeCell ref="A43:I43"/>
    <mergeCell ref="A42:I42"/>
    <mergeCell ref="A44:I44"/>
    <mergeCell ref="A45:I45"/>
    <mergeCell ref="B46:H46"/>
    <mergeCell ref="B47:G47"/>
    <mergeCell ref="B48:G48"/>
    <mergeCell ref="A54:I54"/>
    <mergeCell ref="A51:I51"/>
    <mergeCell ref="A52:I52"/>
    <mergeCell ref="A53:I53"/>
    <mergeCell ref="A49:H49"/>
    <mergeCell ref="A50:I50"/>
    <mergeCell ref="A55:A56"/>
    <mergeCell ref="B55:G56"/>
    <mergeCell ref="H55:H56"/>
    <mergeCell ref="B57:G57"/>
    <mergeCell ref="B58:G58"/>
    <mergeCell ref="A59:A60"/>
    <mergeCell ref="B59:C59"/>
    <mergeCell ref="D59:D60"/>
    <mergeCell ref="E59:E60"/>
    <mergeCell ref="F59:F60"/>
    <mergeCell ref="B63:G63"/>
    <mergeCell ref="B64:G64"/>
    <mergeCell ref="B61:G61"/>
    <mergeCell ref="B62:G62"/>
    <mergeCell ref="G59:G60"/>
    <mergeCell ref="H59:H60"/>
    <mergeCell ref="I59:I60"/>
    <mergeCell ref="B60:C60"/>
    <mergeCell ref="B65:G65"/>
    <mergeCell ref="A66:G66"/>
    <mergeCell ref="B75:G75"/>
    <mergeCell ref="A68:I68"/>
    <mergeCell ref="A69:I69"/>
    <mergeCell ref="B73:H73"/>
    <mergeCell ref="A70:I70"/>
    <mergeCell ref="A71:I71"/>
    <mergeCell ref="A72:I72"/>
    <mergeCell ref="B74:H74"/>
    <mergeCell ref="B76:G76"/>
    <mergeCell ref="B77:G77"/>
    <mergeCell ref="B78:G78"/>
    <mergeCell ref="B79:H79"/>
    <mergeCell ref="A88:I88"/>
    <mergeCell ref="A89:I89"/>
    <mergeCell ref="A90:I90"/>
    <mergeCell ref="B80:G80"/>
    <mergeCell ref="B81:G81"/>
    <mergeCell ref="B82:G82"/>
    <mergeCell ref="B83:H83"/>
    <mergeCell ref="B84:H84"/>
    <mergeCell ref="B85:H85"/>
    <mergeCell ref="B86:H86"/>
    <mergeCell ref="A87:I87"/>
    <mergeCell ref="A91:I91"/>
    <mergeCell ref="B92:H92"/>
    <mergeCell ref="B93:H93"/>
    <mergeCell ref="B94:H94"/>
    <mergeCell ref="B95:H95"/>
    <mergeCell ref="A96:H96"/>
    <mergeCell ref="A97:I97"/>
    <mergeCell ref="A98:I98"/>
    <mergeCell ref="A106:I106"/>
    <mergeCell ref="A107:I107"/>
    <mergeCell ref="A108:I108"/>
    <mergeCell ref="B99:H99"/>
    <mergeCell ref="B100:H100"/>
    <mergeCell ref="B101:H101"/>
    <mergeCell ref="B102:H102"/>
    <mergeCell ref="B103:H103"/>
    <mergeCell ref="B104:G104"/>
    <mergeCell ref="A105:H105"/>
    <mergeCell ref="B117:H117"/>
    <mergeCell ref="A109:I109"/>
    <mergeCell ref="A110:I110"/>
    <mergeCell ref="A112:I112"/>
    <mergeCell ref="A113:I113"/>
    <mergeCell ref="B114:H114"/>
    <mergeCell ref="B115:F115"/>
    <mergeCell ref="B116:H116"/>
    <mergeCell ref="A117:A118"/>
    <mergeCell ref="I117:I118"/>
    <mergeCell ref="B118:H118"/>
    <mergeCell ref="A119:A120"/>
    <mergeCell ref="B119:H119"/>
    <mergeCell ref="I119:I120"/>
    <mergeCell ref="B120:H120"/>
    <mergeCell ref="A128:I128"/>
    <mergeCell ref="A129:I129"/>
    <mergeCell ref="B130:H130"/>
    <mergeCell ref="B131:H131"/>
    <mergeCell ref="B121:H121"/>
    <mergeCell ref="B122:H122"/>
    <mergeCell ref="B123:H123"/>
    <mergeCell ref="B124:H124"/>
    <mergeCell ref="A121:A123"/>
    <mergeCell ref="I121:I123"/>
    <mergeCell ref="A124:A126"/>
    <mergeCell ref="I124:I126"/>
    <mergeCell ref="B125:H125"/>
    <mergeCell ref="B126:H126"/>
    <mergeCell ref="A127:H127"/>
    <mergeCell ref="A132:H132"/>
    <mergeCell ref="B141:H141"/>
    <mergeCell ref="B137:H137"/>
    <mergeCell ref="A133:I133"/>
    <mergeCell ref="A134:I134"/>
    <mergeCell ref="B135:H135"/>
    <mergeCell ref="B136:H136"/>
    <mergeCell ref="A138:H138"/>
    <mergeCell ref="A139:I139"/>
    <mergeCell ref="A140:I140"/>
    <mergeCell ref="B142:H142"/>
    <mergeCell ref="B143:H143"/>
    <mergeCell ref="B144:H144"/>
    <mergeCell ref="A147:I147"/>
    <mergeCell ref="A148:I148"/>
    <mergeCell ref="A150:I150"/>
    <mergeCell ref="B145:H145"/>
    <mergeCell ref="A146:H146"/>
    <mergeCell ref="A151:A152"/>
    <mergeCell ref="B151:G152"/>
    <mergeCell ref="H151:H152"/>
    <mergeCell ref="A153:G153"/>
    <mergeCell ref="B154:G154"/>
    <mergeCell ref="A155:G155"/>
    <mergeCell ref="B156:G156"/>
    <mergeCell ref="A157:G157"/>
    <mergeCell ref="B158:G158"/>
    <mergeCell ref="B159:G159"/>
    <mergeCell ref="A160:A161"/>
    <mergeCell ref="B160:G160"/>
    <mergeCell ref="H160:H161"/>
    <mergeCell ref="I160:I161"/>
    <mergeCell ref="B161:G161"/>
    <mergeCell ref="A162:A163"/>
    <mergeCell ref="B162:G162"/>
    <mergeCell ref="H162:H163"/>
    <mergeCell ref="I162:I163"/>
    <mergeCell ref="B163:G163"/>
    <mergeCell ref="B164:G164"/>
    <mergeCell ref="B184:H184"/>
    <mergeCell ref="B185:H185"/>
    <mergeCell ref="B186:H186"/>
    <mergeCell ref="A187:H187"/>
    <mergeCell ref="B188:H188"/>
    <mergeCell ref="A189:H189"/>
    <mergeCell ref="A190:H190"/>
    <mergeCell ref="A191:H191"/>
    <mergeCell ref="B165:G165"/>
    <mergeCell ref="B166:G166"/>
    <mergeCell ref="B167:G167"/>
    <mergeCell ref="B168:G168"/>
    <mergeCell ref="A169:H169"/>
    <mergeCell ref="A170:I170"/>
    <mergeCell ref="A178:I178"/>
    <mergeCell ref="B182:H182"/>
    <mergeCell ref="B183:H183"/>
    <mergeCell ref="A177:I177"/>
    <mergeCell ref="A181:H181"/>
    <mergeCell ref="A171:G171"/>
    <mergeCell ref="A172:B174"/>
    <mergeCell ref="C172:I172"/>
    <mergeCell ref="C173:I173"/>
    <mergeCell ref="C174:I174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6FADE-EC4B-4A81-A207-3E50611DE7EA}">
  <dimension ref="A2:S191"/>
  <sheetViews>
    <sheetView topLeftCell="A134" workbookViewId="0">
      <selection activeCell="Q14" sqref="Q14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219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75.33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4.5999999999999996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655.63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655.63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1763.9499999999998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4531.7699999999995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135.94999999999999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4667.7199999999993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316.94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4984.6599999999989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441.79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95.91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290.64999999999998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1281.24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828.35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1763.9499999999998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4531.7699999999995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1281.24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5813.0099999999993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5813.0099999999993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1C8F2-A304-462C-A4FD-EBBC5EE88B07}">
  <dimension ref="A2:S191"/>
  <sheetViews>
    <sheetView topLeftCell="A136" workbookViewId="0">
      <selection activeCell="I75" sqref="I7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222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85">
        <v>0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580.29999999999995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580.29999999999995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1688.62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4456.4399999999996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133.69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4590.1299999999992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311.67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4901.7999999999993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434.45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94.32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285.82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1259.9499999999998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814.58999999999992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1688.62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4456.4399999999996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1259.9499999999998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5716.3899999999994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5716.3899999999994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936D-BE7A-4D22-87EE-ABB133670818}">
  <dimension ref="A2:S191"/>
  <sheetViews>
    <sheetView topLeftCell="A135" workbookViewId="0">
      <selection activeCell="I33" sqref="I33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4" max="14" width="10.7109375" bestFit="1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225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227</v>
      </c>
      <c r="C23" s="107"/>
      <c r="D23" s="107"/>
      <c r="E23" s="107"/>
      <c r="F23" s="107"/>
      <c r="G23" s="108"/>
      <c r="H23" s="396">
        <v>2117.8200000000002</v>
      </c>
      <c r="I23" s="397"/>
      <c r="N23" s="86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H23/220*150</f>
        <v>1443.9681818181818</v>
      </c>
    </row>
    <row r="34" spans="1:9" ht="24.75" customHeight="1">
      <c r="A34" s="347"/>
      <c r="B34" s="348" t="s">
        <v>228</v>
      </c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1443.9681818181818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120.28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43.68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163.96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321.58999999999997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40.200000000000003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48.24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24.12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16.079999999999998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9.65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3.22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128.63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591.73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115.76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4.5999999999999996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696.06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163.96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591.73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696.06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1451.75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7.25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0.57999999999999996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28.08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10.33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57.76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104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1443.9681818181818</v>
      </c>
      <c r="C111" s="33"/>
      <c r="D111" s="31" t="s">
        <v>122</v>
      </c>
      <c r="E111" s="32">
        <f>I96-I74-I79+I115</f>
        <v>960.85</v>
      </c>
      <c r="F111" s="34"/>
      <c r="G111" s="31" t="s">
        <v>55</v>
      </c>
      <c r="H111" s="35">
        <f>I105</f>
        <v>104</v>
      </c>
      <c r="I111" s="36">
        <f>B111+E111+H111</f>
        <v>2508.818181818182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179.26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6.97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0.52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6.76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0.03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3.52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20.91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0.08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0.08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217.94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217.94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217.94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3395.7381818181816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101.87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3497.6081818181815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237.49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3735.0981818181817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331.04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71.87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217.79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960.06000000000006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620.70000000000005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1443.9681818181818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1451.75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104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217.94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3395.7381818181816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960.06000000000006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4355.7981818181815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4355.7981818181815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F2969-ADAD-4B9D-9626-07AD44080287}">
  <dimension ref="A2:S191"/>
  <sheetViews>
    <sheetView topLeftCell="A128" workbookViewId="0">
      <selection activeCell="A169" sqref="A1:XFD10485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224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75.33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4.5999999999999996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655.63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655.63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1763.9499999999998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4531.7699999999995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135.94999999999999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4667.7199999999993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316.94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4984.6599999999989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441.79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95.91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290.64999999999998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1281.24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828.35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1763.9499999999998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4531.7699999999995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1281.24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5813.0099999999993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5813.0099999999993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8CE93-E32B-425C-9267-AA656ABE94C8}">
  <dimension ref="A2:S191"/>
  <sheetViews>
    <sheetView topLeftCell="A129" workbookViewId="0">
      <selection activeCell="A181" sqref="A1:XFD10485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229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128.13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5.8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708.43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708.43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1816.75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4584.57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137.54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4722.1099999999997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320.63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5042.74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446.94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97.03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294.04000000000002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1296.1799999999998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838.01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1816.75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4584.57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1296.1799999999998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5880.75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5880.75</v>
      </c>
    </row>
  </sheetData>
  <mergeCells count="224"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4810B-9ECC-46CD-AD0F-E1AC68F89B31}">
  <dimension ref="A2:S191"/>
  <sheetViews>
    <sheetView topLeftCell="A135" workbookViewId="0">
      <selection activeCell="B142" sqref="B142:H14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164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84.13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4.8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664.43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664.43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1772.75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4540.57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136.22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4676.79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317.55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4994.34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442.65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96.1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291.22000000000003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1283.74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829.97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1772.75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4540.57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1283.74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5824.3099999999995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5824.3099999999995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B5514-E5BE-4271-9862-8CADA27A477C}">
  <dimension ref="A2:S191"/>
  <sheetViews>
    <sheetView topLeftCell="A135" workbookViewId="0">
      <selection activeCell="B142" sqref="A1:XFD10485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234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0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580.29999999999995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580.29999999999995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1688.62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4456.4399999999996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133.69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4590.1299999999992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311.67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4901.7999999999993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434.45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94.32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285.82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1259.9499999999998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814.58999999999992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1688.62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4456.4399999999996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1259.9499999999998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5716.3899999999994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5716.3899999999994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BA50A-4FCF-4612-974B-580E45F54295}">
  <dimension ref="A2:S191"/>
  <sheetViews>
    <sheetView topLeftCell="A135" workbookViewId="0">
      <selection activeCell="B142" sqref="B142:H14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236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H23*150/220</f>
        <v>1443.9681818181818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1443.9681818181818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120.28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43.68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163.96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321.58999999999997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40.200000000000003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48.24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24.12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16.079999999999998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9.65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3.22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128.63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591.73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0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580.29999999999995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163.96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591.73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580.29999999999995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1335.99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7.25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0.57999999999999996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28.08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10.33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57.76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104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1443.9681818181818</v>
      </c>
      <c r="C111" s="33"/>
      <c r="D111" s="31" t="s">
        <v>122</v>
      </c>
      <c r="E111" s="32">
        <f>I96-I74-I79+I115</f>
        <v>960.85</v>
      </c>
      <c r="F111" s="34"/>
      <c r="G111" s="31" t="s">
        <v>55</v>
      </c>
      <c r="H111" s="35">
        <f>I105</f>
        <v>104</v>
      </c>
      <c r="I111" s="36">
        <f>B111+E111+H111</f>
        <v>2508.818181818182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179.26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6.97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0.52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6.76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0.03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3.52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20.91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0.08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0.08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217.94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217.94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217.94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3279.9781818181818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98.4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3378.3781818181819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229.39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3607.7681818181818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319.76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69.42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210.37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927.33999999999992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599.54999999999995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1443.9681818181818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1335.99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104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217.94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3279.9781818181818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927.33999999999992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4207.318181818182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4207.318181818182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E7246-4AA0-471F-9698-68056B16AED5}">
  <dimension ref="A2:S191"/>
  <sheetViews>
    <sheetView topLeftCell="A135" workbookViewId="0">
      <selection activeCell="B142" sqref="A1:XFD10485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238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0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580.29999999999995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580.29999999999995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1688.62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4456.4399999999996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133.69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4590.1299999999992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311.67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4901.7999999999993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434.45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94.32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285.82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1259.9499999999998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814.58999999999992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1688.62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4456.4399999999996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1259.9499999999998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5716.3899999999994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5716.3899999999994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3E071-AF0F-4B4D-81B4-87083A4EACE5}">
  <dimension ref="A2:S191"/>
  <sheetViews>
    <sheetView topLeftCell="A135" workbookViewId="0">
      <selection activeCell="B142" sqref="A1:XFD10485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239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0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580.29999999999995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580.29999999999995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1688.62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4456.4399999999996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133.69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4590.1299999999992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311.67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4901.7999999999993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434.45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94.32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285.82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1259.9499999999998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814.58999999999992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1688.62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4456.4399999999996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1259.9499999999998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5716.3899999999994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5716.3899999999994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D0524-3D7F-4073-90E5-1A2A854EC8B9}">
  <dimension ref="A2:S191"/>
  <sheetViews>
    <sheetView topLeftCell="A135" workbookViewId="0">
      <selection activeCell="B142" sqref="A1:XFD10485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240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0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580.29999999999995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580.29999999999995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1688.62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4456.4399999999996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133.69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4590.1299999999992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311.67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4901.7999999999993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434.45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94.32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285.82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1259.9499999999998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814.58999999999992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1688.62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4456.4399999999996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1259.9499999999998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5716.3899999999994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5716.3899999999994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D950D-A5C5-45EB-9C01-410896396F91}">
  <dimension ref="A2:S191"/>
  <sheetViews>
    <sheetView topLeftCell="A135" workbookViewId="0">
      <selection activeCell="B142" sqref="A1:XFD10485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163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48.93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4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629.2299999999999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629.2299999999999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1737.5499999999997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4505.37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135.16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4640.53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315.08999999999997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4955.62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439.22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95.36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288.95999999999998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1273.79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823.54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1737.5499999999997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4505.37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1273.79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5779.16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5779.16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40AF-D0DF-490B-BFAA-C0BB4073BBFC}">
  <dimension ref="A2:S191"/>
  <sheetViews>
    <sheetView topLeftCell="A135" workbookViewId="0">
      <selection activeCell="B142" sqref="B142:H14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244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0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580.29999999999995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580.29999999999995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1688.62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4456.4399999999996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133.69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4590.1299999999992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311.67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4901.7999999999993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434.45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94.32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285.82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1259.9499999999998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814.58999999999992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1688.62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4456.4399999999996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1259.9499999999998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5716.3899999999994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5716.3899999999994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22569-D134-4CC2-B574-4EF8AE50892F}">
  <dimension ref="A2:S191"/>
  <sheetViews>
    <sheetView topLeftCell="A135" workbookViewId="0">
      <selection activeCell="B142" sqref="B142:H142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247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217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89" t="s">
        <v>212</v>
      </c>
      <c r="I21" s="390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2117.8200000000002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2117.8200000000002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2117.8200000000002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176.41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64.06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240.47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471.66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58.96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70.75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35.369999999999997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23.58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14.15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4.72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188.66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867.85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92.93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5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191</v>
      </c>
      <c r="C79" s="107"/>
      <c r="D79" s="107"/>
      <c r="E79" s="107"/>
      <c r="F79" s="107"/>
      <c r="G79" s="107"/>
      <c r="H79" s="108"/>
      <c r="I79" s="15">
        <f>ROUND(H81*H80*(1-H82),2)</f>
        <v>554.4</v>
      </c>
    </row>
    <row r="80" spans="1:9" ht="15" customHeight="1">
      <c r="A80" s="3"/>
      <c r="B80" s="262" t="s">
        <v>189</v>
      </c>
      <c r="C80" s="263"/>
      <c r="D80" s="263"/>
      <c r="E80" s="263"/>
      <c r="F80" s="263"/>
      <c r="G80" s="264"/>
      <c r="H80" s="20">
        <v>28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190</v>
      </c>
      <c r="C83" s="263"/>
      <c r="D83" s="263"/>
      <c r="E83" s="263"/>
      <c r="F83" s="263"/>
      <c r="G83" s="263"/>
      <c r="H83" s="264"/>
      <c r="I83" s="70">
        <v>6</v>
      </c>
    </row>
    <row r="84" spans="1:9" ht="15" customHeight="1">
      <c r="A84" s="3" t="s">
        <v>11</v>
      </c>
      <c r="B84" s="106" t="s">
        <v>218</v>
      </c>
      <c r="C84" s="107"/>
      <c r="D84" s="107"/>
      <c r="E84" s="107"/>
      <c r="F84" s="107"/>
      <c r="G84" s="107"/>
      <c r="H84" s="108"/>
      <c r="I84" s="15">
        <v>19.899999999999999</v>
      </c>
    </row>
    <row r="85" spans="1:9" ht="25.5" customHeight="1">
      <c r="A85" s="3" t="s">
        <v>31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12">
        <f>SUM(I74:I85)</f>
        <v>673.2299999999999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240.47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867.85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28">
        <f>I86</f>
        <v>673.2299999999999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1781.5499999999997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10.63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0.85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41.18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15.15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84.71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152.51999999999998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2117.8200000000002</v>
      </c>
      <c r="C111" s="33"/>
      <c r="D111" s="31" t="s">
        <v>122</v>
      </c>
      <c r="E111" s="32">
        <f>I96-I74-I79+I115</f>
        <v>1397.1399999999999</v>
      </c>
      <c r="F111" s="34"/>
      <c r="G111" s="31" t="s">
        <v>55</v>
      </c>
      <c r="H111" s="35">
        <f>I105</f>
        <v>152.51999999999998</v>
      </c>
      <c r="I111" s="36">
        <f>B111+E111+H111</f>
        <v>3667.48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262.92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10.19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0.76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9.8800000000000008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0.04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5.09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30.56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0.12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0.12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319.39999999999998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319.39999999999998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319.39999999999998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78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79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4549.37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136.47999999999999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4685.8499999999995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318.17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5004.0199999999995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443.5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96.29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291.77999999999997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1286.2199999999998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831.56999999999994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2117.8200000000002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1781.5499999999997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152.51999999999998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319.39999999999998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80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4549.37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1286.2199999999998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5835.59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5835.59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5777-7E53-41B4-B28E-BF5A6015A362}">
  <dimension ref="A2:S194"/>
  <sheetViews>
    <sheetView topLeftCell="A174" workbookViewId="0">
      <selection activeCell="H76" sqref="H7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179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213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216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98" t="s">
        <v>209</v>
      </c>
      <c r="I21" s="399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1847.79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1847.79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1847.79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153.91999999999999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55.9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209.82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411.52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51.44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61.73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30.86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20.58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12.35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4.12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164.61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757.21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70">
        <f>IF(ROUND((H77*H75*H76)-(I33*H78),2)&lt;0,0,ROUND((H77*H75*H76)-(I33*H78),2))</f>
        <v>109.13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5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192</v>
      </c>
      <c r="C79" s="107"/>
      <c r="D79" s="107"/>
      <c r="E79" s="107"/>
      <c r="F79" s="107"/>
      <c r="G79" s="107"/>
      <c r="H79" s="108"/>
      <c r="I79" s="15">
        <f>ROUND(H81*H80*(1-H82),2)</f>
        <v>485.1</v>
      </c>
    </row>
    <row r="80" spans="1:9" ht="15" customHeight="1">
      <c r="A80" s="3"/>
      <c r="B80" s="262" t="s">
        <v>197</v>
      </c>
      <c r="C80" s="263"/>
      <c r="D80" s="263"/>
      <c r="E80" s="263"/>
      <c r="F80" s="263"/>
      <c r="G80" s="264"/>
      <c r="H80" s="20">
        <v>24.5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193</v>
      </c>
      <c r="C83" s="263"/>
      <c r="D83" s="263"/>
      <c r="E83" s="263"/>
      <c r="F83" s="263"/>
      <c r="G83" s="263"/>
      <c r="H83" s="264"/>
      <c r="I83" s="70">
        <v>180</v>
      </c>
    </row>
    <row r="84" spans="1:9" ht="15" customHeight="1">
      <c r="A84" s="3" t="s">
        <v>11</v>
      </c>
      <c r="B84" s="106" t="s">
        <v>194</v>
      </c>
      <c r="C84" s="107"/>
      <c r="D84" s="107"/>
      <c r="E84" s="107"/>
      <c r="F84" s="107"/>
      <c r="G84" s="107"/>
      <c r="H84" s="108"/>
      <c r="I84" s="70">
        <v>16</v>
      </c>
    </row>
    <row r="85" spans="1:9" ht="15" customHeight="1">
      <c r="A85" s="3" t="s">
        <v>31</v>
      </c>
      <c r="B85" s="106" t="s">
        <v>214</v>
      </c>
      <c r="C85" s="107"/>
      <c r="D85" s="107"/>
      <c r="E85" s="107"/>
      <c r="F85" s="107"/>
      <c r="G85" s="107"/>
      <c r="H85" s="108"/>
      <c r="I85" s="70">
        <v>20</v>
      </c>
    </row>
    <row r="86" spans="1:9" ht="15" customHeight="1">
      <c r="A86" s="3" t="s">
        <v>33</v>
      </c>
      <c r="B86" s="106" t="s">
        <v>215</v>
      </c>
      <c r="C86" s="107"/>
      <c r="D86" s="107"/>
      <c r="E86" s="107"/>
      <c r="F86" s="107"/>
      <c r="G86" s="107"/>
      <c r="H86" s="108"/>
      <c r="I86" s="70">
        <v>5</v>
      </c>
    </row>
    <row r="87" spans="1:9" ht="15" customHeight="1">
      <c r="A87" s="3" t="s">
        <v>33</v>
      </c>
      <c r="B87" s="106" t="s">
        <v>195</v>
      </c>
      <c r="C87" s="107"/>
      <c r="D87" s="107"/>
      <c r="E87" s="107"/>
      <c r="F87" s="107"/>
      <c r="G87" s="107"/>
      <c r="H87" s="108"/>
      <c r="I87" s="70">
        <v>10</v>
      </c>
    </row>
    <row r="88" spans="1:9" ht="25.5" customHeight="1">
      <c r="A88" s="3" t="s">
        <v>31</v>
      </c>
      <c r="B88" s="166" t="s">
        <v>44</v>
      </c>
      <c r="C88" s="167"/>
      <c r="D88" s="167"/>
      <c r="E88" s="167"/>
      <c r="F88" s="167"/>
      <c r="G88" s="167"/>
      <c r="H88" s="168"/>
      <c r="I88" s="11"/>
    </row>
    <row r="89" spans="1:9">
      <c r="A89" s="26"/>
      <c r="B89" s="124" t="s">
        <v>101</v>
      </c>
      <c r="C89" s="125"/>
      <c r="D89" s="125"/>
      <c r="E89" s="125"/>
      <c r="F89" s="125"/>
      <c r="G89" s="125"/>
      <c r="H89" s="126"/>
      <c r="I89" s="12">
        <f>SUM(I74:I88)</f>
        <v>825.23</v>
      </c>
    </row>
    <row r="90" spans="1:9">
      <c r="A90" s="277"/>
      <c r="B90" s="278"/>
      <c r="C90" s="278"/>
      <c r="D90" s="278"/>
      <c r="E90" s="278"/>
      <c r="F90" s="278"/>
      <c r="G90" s="278"/>
      <c r="H90" s="278"/>
      <c r="I90" s="279"/>
    </row>
    <row r="91" spans="1:9" ht="24" customHeight="1">
      <c r="A91" s="268" t="s">
        <v>115</v>
      </c>
      <c r="B91" s="269"/>
      <c r="C91" s="269"/>
      <c r="D91" s="269"/>
      <c r="E91" s="269"/>
      <c r="F91" s="269"/>
      <c r="G91" s="269"/>
      <c r="H91" s="269"/>
      <c r="I91" s="270"/>
    </row>
    <row r="92" spans="1:9" ht="24" customHeight="1">
      <c r="A92" s="130" t="s">
        <v>116</v>
      </c>
      <c r="B92" s="131"/>
      <c r="C92" s="131"/>
      <c r="D92" s="131"/>
      <c r="E92" s="131"/>
      <c r="F92" s="131"/>
      <c r="G92" s="131"/>
      <c r="H92" s="131"/>
      <c r="I92" s="132"/>
    </row>
    <row r="93" spans="1:9">
      <c r="A93" s="271"/>
      <c r="B93" s="272"/>
      <c r="C93" s="272"/>
      <c r="D93" s="272"/>
      <c r="E93" s="272"/>
      <c r="F93" s="272"/>
      <c r="G93" s="272"/>
      <c r="H93" s="272"/>
      <c r="I93" s="273"/>
    </row>
    <row r="94" spans="1:9" ht="31.5" customHeight="1">
      <c r="A94" s="118" t="s">
        <v>45</v>
      </c>
      <c r="B94" s="119"/>
      <c r="C94" s="119"/>
      <c r="D94" s="119"/>
      <c r="E94" s="119"/>
      <c r="F94" s="119"/>
      <c r="G94" s="119"/>
      <c r="H94" s="119"/>
      <c r="I94" s="120"/>
    </row>
    <row r="95" spans="1:9" ht="30" customHeight="1">
      <c r="A95" s="19">
        <v>2</v>
      </c>
      <c r="B95" s="188" t="s">
        <v>46</v>
      </c>
      <c r="C95" s="189"/>
      <c r="D95" s="189"/>
      <c r="E95" s="189"/>
      <c r="F95" s="189"/>
      <c r="G95" s="189"/>
      <c r="H95" s="190"/>
      <c r="I95" s="19" t="s">
        <v>23</v>
      </c>
    </row>
    <row r="96" spans="1:9" ht="15" customHeight="1">
      <c r="A96" s="27" t="s">
        <v>22</v>
      </c>
      <c r="B96" s="250" t="s">
        <v>162</v>
      </c>
      <c r="C96" s="251"/>
      <c r="D96" s="251"/>
      <c r="E96" s="251"/>
      <c r="F96" s="251"/>
      <c r="G96" s="251"/>
      <c r="H96" s="252"/>
      <c r="I96" s="28">
        <f>I49</f>
        <v>209.82</v>
      </c>
    </row>
    <row r="97" spans="1:9" ht="15" customHeight="1">
      <c r="A97" s="27" t="s">
        <v>24</v>
      </c>
      <c r="B97" s="250" t="s">
        <v>25</v>
      </c>
      <c r="C97" s="251"/>
      <c r="D97" s="251"/>
      <c r="E97" s="251"/>
      <c r="F97" s="251"/>
      <c r="G97" s="251"/>
      <c r="H97" s="252"/>
      <c r="I97" s="28">
        <f>I66</f>
        <v>757.21</v>
      </c>
    </row>
    <row r="98" spans="1:9" ht="15" customHeight="1">
      <c r="A98" s="27" t="s">
        <v>40</v>
      </c>
      <c r="B98" s="250" t="s">
        <v>41</v>
      </c>
      <c r="C98" s="251"/>
      <c r="D98" s="251"/>
      <c r="E98" s="251"/>
      <c r="F98" s="251"/>
      <c r="G98" s="251"/>
      <c r="H98" s="252"/>
      <c r="I98" s="28">
        <f>I89</f>
        <v>825.23</v>
      </c>
    </row>
    <row r="99" spans="1:9">
      <c r="A99" s="253" t="s">
        <v>19</v>
      </c>
      <c r="B99" s="254"/>
      <c r="C99" s="254"/>
      <c r="D99" s="254"/>
      <c r="E99" s="254"/>
      <c r="F99" s="254"/>
      <c r="G99" s="254"/>
      <c r="H99" s="255"/>
      <c r="I99" s="29">
        <f>SUM(I96:I98)</f>
        <v>1792.26</v>
      </c>
    </row>
    <row r="100" spans="1:9">
      <c r="A100" s="256"/>
      <c r="B100" s="257"/>
      <c r="C100" s="257"/>
      <c r="D100" s="257"/>
      <c r="E100" s="257"/>
      <c r="F100" s="257"/>
      <c r="G100" s="257"/>
      <c r="H100" s="257"/>
      <c r="I100" s="258"/>
    </row>
    <row r="101" spans="1:9" ht="15.75">
      <c r="A101" s="163" t="s">
        <v>48</v>
      </c>
      <c r="B101" s="164"/>
      <c r="C101" s="164"/>
      <c r="D101" s="164"/>
      <c r="E101" s="164"/>
      <c r="F101" s="164"/>
      <c r="G101" s="164"/>
      <c r="H101" s="164"/>
      <c r="I101" s="165"/>
    </row>
    <row r="102" spans="1:9">
      <c r="A102" s="18">
        <v>3</v>
      </c>
      <c r="B102" s="194" t="s">
        <v>49</v>
      </c>
      <c r="C102" s="195"/>
      <c r="D102" s="195"/>
      <c r="E102" s="195"/>
      <c r="F102" s="195"/>
      <c r="G102" s="195"/>
      <c r="H102" s="196"/>
      <c r="I102" s="18" t="s">
        <v>50</v>
      </c>
    </row>
    <row r="103" spans="1:9" ht="58.5" customHeight="1">
      <c r="A103" s="3" t="s">
        <v>5</v>
      </c>
      <c r="B103" s="106" t="s">
        <v>117</v>
      </c>
      <c r="C103" s="107"/>
      <c r="D103" s="107"/>
      <c r="E103" s="107"/>
      <c r="F103" s="107"/>
      <c r="G103" s="107"/>
      <c r="H103" s="108"/>
      <c r="I103" s="15">
        <f>ROUND((($I$40/12)+($I$47/12)+($I$40*0.121/12))*(30/30)*0.05,2)</f>
        <v>9.27</v>
      </c>
    </row>
    <row r="104" spans="1:9">
      <c r="A104" s="3" t="s">
        <v>7</v>
      </c>
      <c r="B104" s="166" t="s">
        <v>51</v>
      </c>
      <c r="C104" s="167"/>
      <c r="D104" s="167"/>
      <c r="E104" s="167"/>
      <c r="F104" s="167"/>
      <c r="G104" s="167"/>
      <c r="H104" s="168"/>
      <c r="I104" s="15">
        <f>ROUND($I$103*H65,2)</f>
        <v>0.74</v>
      </c>
    </row>
    <row r="105" spans="1:9" ht="50.25" customHeight="1">
      <c r="A105" s="3" t="s">
        <v>9</v>
      </c>
      <c r="B105" s="106" t="s">
        <v>118</v>
      </c>
      <c r="C105" s="107"/>
      <c r="D105" s="107"/>
      <c r="E105" s="107"/>
      <c r="F105" s="107"/>
      <c r="G105" s="107"/>
      <c r="H105" s="108"/>
      <c r="I105" s="15">
        <f>ROUND(((($I$40/30)*7)/12)*1,2)</f>
        <v>35.93</v>
      </c>
    </row>
    <row r="106" spans="1:9">
      <c r="A106" s="3" t="s">
        <v>11</v>
      </c>
      <c r="B106" s="166" t="s">
        <v>52</v>
      </c>
      <c r="C106" s="167"/>
      <c r="D106" s="167"/>
      <c r="E106" s="167"/>
      <c r="F106" s="167"/>
      <c r="G106" s="167"/>
      <c r="H106" s="168"/>
      <c r="I106" s="15">
        <f>ROUND($I$105*H66,2)</f>
        <v>13.22</v>
      </c>
    </row>
    <row r="107" spans="1:9" ht="48" customHeight="1">
      <c r="A107" s="3" t="s">
        <v>31</v>
      </c>
      <c r="B107" s="106" t="s">
        <v>119</v>
      </c>
      <c r="C107" s="107"/>
      <c r="D107" s="107"/>
      <c r="E107" s="107"/>
      <c r="F107" s="107"/>
      <c r="G107" s="108"/>
      <c r="H107" s="30">
        <v>0.04</v>
      </c>
      <c r="I107" s="15">
        <f>ROUND($I$40*H107,2)</f>
        <v>73.91</v>
      </c>
    </row>
    <row r="108" spans="1:9">
      <c r="A108" s="124" t="s">
        <v>19</v>
      </c>
      <c r="B108" s="125"/>
      <c r="C108" s="125"/>
      <c r="D108" s="125"/>
      <c r="E108" s="125"/>
      <c r="F108" s="125"/>
      <c r="G108" s="125"/>
      <c r="H108" s="126"/>
      <c r="I108" s="12">
        <f>SUM(I103:I107)</f>
        <v>133.07</v>
      </c>
    </row>
    <row r="109" spans="1:9">
      <c r="A109" s="259"/>
      <c r="B109" s="260"/>
      <c r="C109" s="260"/>
      <c r="D109" s="260"/>
      <c r="E109" s="260"/>
      <c r="F109" s="260"/>
      <c r="G109" s="260"/>
      <c r="H109" s="260"/>
      <c r="I109" s="261"/>
    </row>
    <row r="110" spans="1:9" ht="15.75" customHeight="1">
      <c r="A110" s="118" t="s">
        <v>53</v>
      </c>
      <c r="B110" s="119"/>
      <c r="C110" s="119"/>
      <c r="D110" s="119"/>
      <c r="E110" s="119"/>
      <c r="F110" s="119"/>
      <c r="G110" s="119"/>
      <c r="H110" s="119"/>
      <c r="I110" s="120"/>
    </row>
    <row r="111" spans="1:9" ht="36" customHeight="1">
      <c r="A111" s="247" t="s">
        <v>120</v>
      </c>
      <c r="B111" s="248"/>
      <c r="C111" s="248"/>
      <c r="D111" s="248"/>
      <c r="E111" s="248"/>
      <c r="F111" s="248"/>
      <c r="G111" s="248"/>
      <c r="H111" s="248"/>
      <c r="I111" s="249"/>
    </row>
    <row r="112" spans="1:9" ht="75" customHeight="1">
      <c r="A112" s="226" t="s">
        <v>121</v>
      </c>
      <c r="B112" s="227"/>
      <c r="C112" s="227"/>
      <c r="D112" s="227"/>
      <c r="E112" s="227"/>
      <c r="F112" s="227"/>
      <c r="G112" s="227"/>
      <c r="H112" s="227"/>
      <c r="I112" s="228"/>
    </row>
    <row r="113" spans="1:9">
      <c r="A113" s="229"/>
      <c r="B113" s="230"/>
      <c r="C113" s="230"/>
      <c r="D113" s="230"/>
      <c r="E113" s="230"/>
      <c r="F113" s="230"/>
      <c r="G113" s="230"/>
      <c r="H113" s="230"/>
      <c r="I113" s="231"/>
    </row>
    <row r="114" spans="1:9" ht="57.75">
      <c r="A114" s="31" t="s">
        <v>54</v>
      </c>
      <c r="B114" s="32">
        <f>I40</f>
        <v>1847.79</v>
      </c>
      <c r="C114" s="33"/>
      <c r="D114" s="31" t="s">
        <v>122</v>
      </c>
      <c r="E114" s="32">
        <f>I99-I74-I79+I118</f>
        <v>1427.4300000000003</v>
      </c>
      <c r="F114" s="34"/>
      <c r="G114" s="31" t="s">
        <v>55</v>
      </c>
      <c r="H114" s="35">
        <f>I108</f>
        <v>133.07</v>
      </c>
      <c r="I114" s="36">
        <f>B114+E114+H114</f>
        <v>3408.2900000000004</v>
      </c>
    </row>
    <row r="115" spans="1:9">
      <c r="A115" s="232"/>
      <c r="B115" s="233"/>
      <c r="C115" s="233"/>
      <c r="D115" s="233"/>
      <c r="E115" s="233"/>
      <c r="F115" s="233"/>
      <c r="G115" s="233"/>
      <c r="H115" s="233"/>
      <c r="I115" s="234"/>
    </row>
    <row r="116" spans="1:9" ht="15" customHeight="1">
      <c r="A116" s="235" t="s">
        <v>123</v>
      </c>
      <c r="B116" s="236"/>
      <c r="C116" s="236"/>
      <c r="D116" s="236"/>
      <c r="E116" s="236"/>
      <c r="F116" s="236"/>
      <c r="G116" s="236"/>
      <c r="H116" s="236"/>
      <c r="I116" s="237"/>
    </row>
    <row r="117" spans="1:9">
      <c r="A117" s="37" t="s">
        <v>56</v>
      </c>
      <c r="B117" s="194" t="s">
        <v>57</v>
      </c>
      <c r="C117" s="195"/>
      <c r="D117" s="195"/>
      <c r="E117" s="195"/>
      <c r="F117" s="195"/>
      <c r="G117" s="195"/>
      <c r="H117" s="196"/>
      <c r="I117" s="37" t="s">
        <v>23</v>
      </c>
    </row>
    <row r="118" spans="1:9" ht="75.75" customHeight="1">
      <c r="A118" s="8" t="s">
        <v>5</v>
      </c>
      <c r="B118" s="238" t="s">
        <v>124</v>
      </c>
      <c r="C118" s="239"/>
      <c r="D118" s="239"/>
      <c r="E118" s="239"/>
      <c r="F118" s="240"/>
      <c r="G118" s="52">
        <v>9.0749999999999997E-2</v>
      </c>
      <c r="H118" s="38">
        <v>0.36799999999999999</v>
      </c>
      <c r="I118" s="15">
        <f>ROUND($B$114*G118 + $B$114*G118*H118,2)</f>
        <v>229.4</v>
      </c>
    </row>
    <row r="119" spans="1:9" ht="28.5" customHeight="1">
      <c r="A119" s="3" t="s">
        <v>7</v>
      </c>
      <c r="B119" s="241" t="s">
        <v>125</v>
      </c>
      <c r="C119" s="242"/>
      <c r="D119" s="242"/>
      <c r="E119" s="242"/>
      <c r="F119" s="242"/>
      <c r="G119" s="242"/>
      <c r="H119" s="243"/>
      <c r="I119" s="15">
        <f>ROUND((($I$114/30)*2)/24,2)</f>
        <v>9.4700000000000006</v>
      </c>
    </row>
    <row r="120" spans="1:9" ht="15.75" customHeight="1">
      <c r="A120" s="155" t="s">
        <v>9</v>
      </c>
      <c r="B120" s="206" t="s">
        <v>126</v>
      </c>
      <c r="C120" s="207"/>
      <c r="D120" s="207"/>
      <c r="E120" s="207"/>
      <c r="F120" s="207"/>
      <c r="G120" s="207"/>
      <c r="H120" s="208"/>
      <c r="I120" s="150">
        <f>ROUND((($I$114/30)*5)/24*0.03,2)</f>
        <v>0.71</v>
      </c>
    </row>
    <row r="121" spans="1:9" ht="15" customHeight="1">
      <c r="A121" s="156"/>
      <c r="B121" s="244" t="s">
        <v>127</v>
      </c>
      <c r="C121" s="245"/>
      <c r="D121" s="245"/>
      <c r="E121" s="245"/>
      <c r="F121" s="245"/>
      <c r="G121" s="245"/>
      <c r="H121" s="246"/>
      <c r="I121" s="151">
        <f>ROUND((($I$63/30)*5)/24*0.03,2)</f>
        <v>0</v>
      </c>
    </row>
    <row r="122" spans="1:9" ht="31.5" customHeight="1">
      <c r="A122" s="155" t="s">
        <v>11</v>
      </c>
      <c r="B122" s="197" t="s">
        <v>128</v>
      </c>
      <c r="C122" s="198"/>
      <c r="D122" s="198"/>
      <c r="E122" s="198"/>
      <c r="F122" s="198"/>
      <c r="G122" s="198"/>
      <c r="H122" s="199"/>
      <c r="I122" s="150">
        <f>ROUND((((($I$114)/30)*1.94)/24),2)</f>
        <v>9.18</v>
      </c>
    </row>
    <row r="123" spans="1:9" ht="15" customHeight="1">
      <c r="A123" s="156"/>
      <c r="B123" s="200" t="s">
        <v>129</v>
      </c>
      <c r="C123" s="201"/>
      <c r="D123" s="201"/>
      <c r="E123" s="201"/>
      <c r="F123" s="201"/>
      <c r="G123" s="201"/>
      <c r="H123" s="202"/>
      <c r="I123" s="151">
        <f>ROUND((((($I$63)/30)*1.94)/24),2)</f>
        <v>0.03</v>
      </c>
    </row>
    <row r="124" spans="1:9" ht="15.75" customHeight="1">
      <c r="A124" s="155" t="s">
        <v>31</v>
      </c>
      <c r="B124" s="206" t="s">
        <v>130</v>
      </c>
      <c r="C124" s="207"/>
      <c r="D124" s="207"/>
      <c r="E124" s="207"/>
      <c r="F124" s="207"/>
      <c r="G124" s="207"/>
      <c r="H124" s="208"/>
      <c r="I124" s="150">
        <f>ROUND(((((B114*0.121)+(H66)*(B114*0.121))*(4/24)))*0.04,2) + ROUND(((H65*B114 + H66*I47 + I89 - I74 - I79 + I108)*4/24)*0.04,2)</f>
        <v>5.83</v>
      </c>
    </row>
    <row r="125" spans="1:9" ht="22.5" customHeight="1">
      <c r="A125" s="218"/>
      <c r="B125" s="209" t="s">
        <v>131</v>
      </c>
      <c r="C125" s="210"/>
      <c r="D125" s="210"/>
      <c r="E125" s="210"/>
      <c r="F125" s="210"/>
      <c r="G125" s="210"/>
      <c r="H125" s="211"/>
      <c r="I125" s="219" t="e">
        <f>ROUND(((((B117*0.121)+(H73)*(B117*0.121))*(4/24)))*0.04,2) + ROUND(((H72*B117 + H73*I57 + I93 - I79 -#REF! + I111)*4/24)*0.04,2)</f>
        <v>#VALUE!</v>
      </c>
    </row>
    <row r="126" spans="1:9" ht="45" customHeight="1">
      <c r="A126" s="156"/>
      <c r="B126" s="212" t="s">
        <v>132</v>
      </c>
      <c r="C126" s="213"/>
      <c r="D126" s="213"/>
      <c r="E126" s="213"/>
      <c r="F126" s="213"/>
      <c r="G126" s="213"/>
      <c r="H126" s="214"/>
      <c r="I126" s="151" t="e">
        <f>ROUND(((((B118*0.121)+(H74)*(B118*0.121))*(4/24)))*0.04,2) + ROUND(((H73*B118 + H74*I58 + I94 - I80 -#REF! + I112)*4/24)*0.04,2)</f>
        <v>#VALUE!</v>
      </c>
    </row>
    <row r="127" spans="1:9" ht="15" customHeight="1">
      <c r="A127" s="220" t="s">
        <v>33</v>
      </c>
      <c r="B127" s="215" t="s">
        <v>133</v>
      </c>
      <c r="C127" s="216"/>
      <c r="D127" s="216"/>
      <c r="E127" s="216"/>
      <c r="F127" s="216"/>
      <c r="G127" s="216"/>
      <c r="H127" s="217"/>
      <c r="I127" s="150">
        <f>ROUND((((($I$114)/30)*6)/24),2)</f>
        <v>28.4</v>
      </c>
    </row>
    <row r="128" spans="1:9" ht="15" customHeight="1">
      <c r="A128" s="221"/>
      <c r="B128" s="223" t="s">
        <v>134</v>
      </c>
      <c r="C128" s="224"/>
      <c r="D128" s="224"/>
      <c r="E128" s="224"/>
      <c r="F128" s="224"/>
      <c r="G128" s="224"/>
      <c r="H128" s="225"/>
      <c r="I128" s="219">
        <f>ROUND((((($I$63)/30)*6)/24),2)</f>
        <v>0.1</v>
      </c>
    </row>
    <row r="129" spans="1:9" ht="22.5" customHeight="1">
      <c r="A129" s="222"/>
      <c r="B129" s="152" t="s">
        <v>135</v>
      </c>
      <c r="C129" s="153"/>
      <c r="D129" s="153"/>
      <c r="E129" s="153"/>
      <c r="F129" s="153"/>
      <c r="G129" s="153"/>
      <c r="H129" s="154"/>
      <c r="I129" s="151">
        <f>ROUND((((($I$63)/30)*6)/24),2)</f>
        <v>0.1</v>
      </c>
    </row>
    <row r="130" spans="1:9">
      <c r="A130" s="124" t="s">
        <v>19</v>
      </c>
      <c r="B130" s="125"/>
      <c r="C130" s="125"/>
      <c r="D130" s="125"/>
      <c r="E130" s="125"/>
      <c r="F130" s="125"/>
      <c r="G130" s="125"/>
      <c r="H130" s="126"/>
      <c r="I130" s="39">
        <f>I118+I119+I120+I122+I124+I127</f>
        <v>282.99</v>
      </c>
    </row>
    <row r="131" spans="1:9">
      <c r="A131" s="124"/>
      <c r="B131" s="125"/>
      <c r="C131" s="125"/>
      <c r="D131" s="125"/>
      <c r="E131" s="125"/>
      <c r="F131" s="125"/>
      <c r="G131" s="125"/>
      <c r="H131" s="125"/>
      <c r="I131" s="126"/>
    </row>
    <row r="132" spans="1:9">
      <c r="A132" s="203" t="s">
        <v>58</v>
      </c>
      <c r="B132" s="204"/>
      <c r="C132" s="204"/>
      <c r="D132" s="204"/>
      <c r="E132" s="204"/>
      <c r="F132" s="204"/>
      <c r="G132" s="204"/>
      <c r="H132" s="204"/>
      <c r="I132" s="205"/>
    </row>
    <row r="133" spans="1:9">
      <c r="A133" s="18" t="s">
        <v>136</v>
      </c>
      <c r="B133" s="194" t="s">
        <v>60</v>
      </c>
      <c r="C133" s="195"/>
      <c r="D133" s="195"/>
      <c r="E133" s="195"/>
      <c r="F133" s="195"/>
      <c r="G133" s="195"/>
      <c r="H133" s="196"/>
      <c r="I133" s="18" t="s">
        <v>23</v>
      </c>
    </row>
    <row r="134" spans="1:9">
      <c r="A134" s="3" t="s">
        <v>5</v>
      </c>
      <c r="B134" s="166" t="s">
        <v>61</v>
      </c>
      <c r="C134" s="167"/>
      <c r="D134" s="167"/>
      <c r="E134" s="167"/>
      <c r="F134" s="167"/>
      <c r="G134" s="167"/>
      <c r="H134" s="168"/>
      <c r="I134" s="15">
        <v>0</v>
      </c>
    </row>
    <row r="135" spans="1:9">
      <c r="A135" s="185" t="s">
        <v>19</v>
      </c>
      <c r="B135" s="186"/>
      <c r="C135" s="186"/>
      <c r="D135" s="186"/>
      <c r="E135" s="186"/>
      <c r="F135" s="186"/>
      <c r="G135" s="186"/>
      <c r="H135" s="187"/>
      <c r="I135" s="15">
        <v>0</v>
      </c>
    </row>
    <row r="136" spans="1:9">
      <c r="A136" s="191"/>
      <c r="B136" s="192"/>
      <c r="C136" s="192"/>
      <c r="D136" s="192"/>
      <c r="E136" s="192"/>
      <c r="F136" s="192"/>
      <c r="G136" s="192"/>
      <c r="H136" s="192"/>
      <c r="I136" s="193"/>
    </row>
    <row r="137" spans="1:9" ht="31.5" customHeight="1">
      <c r="A137" s="118" t="s">
        <v>62</v>
      </c>
      <c r="B137" s="119"/>
      <c r="C137" s="119"/>
      <c r="D137" s="119"/>
      <c r="E137" s="119"/>
      <c r="F137" s="119"/>
      <c r="G137" s="119"/>
      <c r="H137" s="119"/>
      <c r="I137" s="120"/>
    </row>
    <row r="138" spans="1:9">
      <c r="A138" s="19">
        <v>4</v>
      </c>
      <c r="B138" s="194" t="s">
        <v>63</v>
      </c>
      <c r="C138" s="195"/>
      <c r="D138" s="195"/>
      <c r="E138" s="195"/>
      <c r="F138" s="195"/>
      <c r="G138" s="195"/>
      <c r="H138" s="196"/>
      <c r="I138" s="18" t="s">
        <v>23</v>
      </c>
    </row>
    <row r="139" spans="1:9">
      <c r="A139" s="1" t="s">
        <v>56</v>
      </c>
      <c r="B139" s="166" t="s">
        <v>57</v>
      </c>
      <c r="C139" s="167"/>
      <c r="D139" s="167"/>
      <c r="E139" s="167"/>
      <c r="F139" s="167"/>
      <c r="G139" s="167"/>
      <c r="H139" s="168"/>
      <c r="I139" s="15">
        <f>I130</f>
        <v>282.99</v>
      </c>
    </row>
    <row r="140" spans="1:9">
      <c r="A140" s="1" t="s">
        <v>59</v>
      </c>
      <c r="B140" s="166" t="s">
        <v>60</v>
      </c>
      <c r="C140" s="167"/>
      <c r="D140" s="167"/>
      <c r="E140" s="167"/>
      <c r="F140" s="167"/>
      <c r="G140" s="167"/>
      <c r="H140" s="168"/>
      <c r="I140" s="15">
        <v>0</v>
      </c>
    </row>
    <row r="141" spans="1:9">
      <c r="A141" s="109" t="s">
        <v>19</v>
      </c>
      <c r="B141" s="110"/>
      <c r="C141" s="110"/>
      <c r="D141" s="110"/>
      <c r="E141" s="110"/>
      <c r="F141" s="110"/>
      <c r="G141" s="110"/>
      <c r="H141" s="111"/>
      <c r="I141" s="12">
        <f>SUM(I139:I140)</f>
        <v>282.99</v>
      </c>
    </row>
    <row r="142" spans="1:9">
      <c r="A142" s="127"/>
      <c r="B142" s="128"/>
      <c r="C142" s="128"/>
      <c r="D142" s="128"/>
      <c r="E142" s="128"/>
      <c r="F142" s="128"/>
      <c r="G142" s="128"/>
      <c r="H142" s="128"/>
      <c r="I142" s="129"/>
    </row>
    <row r="143" spans="1:9" ht="15.75" customHeight="1">
      <c r="A143" s="118" t="s">
        <v>64</v>
      </c>
      <c r="B143" s="119"/>
      <c r="C143" s="119"/>
      <c r="D143" s="119"/>
      <c r="E143" s="119"/>
      <c r="F143" s="119"/>
      <c r="G143" s="119"/>
      <c r="H143" s="119"/>
      <c r="I143" s="120"/>
    </row>
    <row r="144" spans="1:9" ht="15" customHeight="1">
      <c r="A144" s="18">
        <v>5</v>
      </c>
      <c r="B144" s="188" t="s">
        <v>65</v>
      </c>
      <c r="C144" s="189"/>
      <c r="D144" s="189"/>
      <c r="E144" s="189"/>
      <c r="F144" s="189"/>
      <c r="G144" s="189"/>
      <c r="H144" s="190"/>
      <c r="I144" s="18" t="s">
        <v>23</v>
      </c>
    </row>
    <row r="145" spans="1:9">
      <c r="A145" s="3" t="s">
        <v>5</v>
      </c>
      <c r="B145" s="106" t="s">
        <v>137</v>
      </c>
      <c r="C145" s="107"/>
      <c r="D145" s="107"/>
      <c r="E145" s="107"/>
      <c r="F145" s="107"/>
      <c r="G145" s="107"/>
      <c r="H145" s="108"/>
      <c r="I145" s="77">
        <f>'UNIFORMES N'!E15</f>
        <v>178.08</v>
      </c>
    </row>
    <row r="146" spans="1:9">
      <c r="A146" s="3" t="s">
        <v>7</v>
      </c>
      <c r="B146" s="106" t="s">
        <v>138</v>
      </c>
      <c r="C146" s="107"/>
      <c r="D146" s="107"/>
      <c r="E146" s="107"/>
      <c r="F146" s="107"/>
      <c r="G146" s="107"/>
      <c r="H146" s="108"/>
      <c r="I146" s="69"/>
    </row>
    <row r="147" spans="1:9">
      <c r="A147" s="3" t="s">
        <v>9</v>
      </c>
      <c r="B147" s="166" t="s">
        <v>139</v>
      </c>
      <c r="C147" s="167"/>
      <c r="D147" s="167"/>
      <c r="E147" s="167"/>
      <c r="F147" s="167"/>
      <c r="G147" s="167"/>
      <c r="H147" s="168"/>
      <c r="I147" s="78"/>
    </row>
    <row r="148" spans="1:9">
      <c r="A148" s="3" t="s">
        <v>11</v>
      </c>
      <c r="B148" s="106" t="s">
        <v>140</v>
      </c>
      <c r="C148" s="107"/>
      <c r="D148" s="107"/>
      <c r="E148" s="107"/>
      <c r="F148" s="107"/>
      <c r="G148" s="107"/>
      <c r="H148" s="108"/>
      <c r="I148" s="11"/>
    </row>
    <row r="149" spans="1:9">
      <c r="A149" s="124" t="s">
        <v>101</v>
      </c>
      <c r="B149" s="125"/>
      <c r="C149" s="125"/>
      <c r="D149" s="125"/>
      <c r="E149" s="125"/>
      <c r="F149" s="125"/>
      <c r="G149" s="125"/>
      <c r="H149" s="126"/>
      <c r="I149" s="40">
        <f>SUM(I145:I148)</f>
        <v>178.08</v>
      </c>
    </row>
    <row r="150" spans="1:9" ht="18">
      <c r="A150" s="169"/>
      <c r="B150" s="170"/>
      <c r="C150" s="170"/>
      <c r="D150" s="170"/>
      <c r="E150" s="170"/>
      <c r="F150" s="170"/>
      <c r="G150" s="170"/>
      <c r="H150" s="170"/>
      <c r="I150" s="171"/>
    </row>
    <row r="151" spans="1:9">
      <c r="A151" s="172" t="s">
        <v>66</v>
      </c>
      <c r="B151" s="173"/>
      <c r="C151" s="173"/>
      <c r="D151" s="173"/>
      <c r="E151" s="173"/>
      <c r="F151" s="173"/>
      <c r="G151" s="173"/>
      <c r="H151" s="173"/>
      <c r="I151" s="174"/>
    </row>
    <row r="152" spans="1:9" ht="18">
      <c r="A152" s="66"/>
      <c r="B152" s="58"/>
      <c r="C152" s="58"/>
      <c r="D152" s="58"/>
      <c r="E152" s="58"/>
      <c r="F152" s="58"/>
      <c r="G152" s="58"/>
      <c r="H152" s="58"/>
      <c r="I152" s="59"/>
    </row>
    <row r="153" spans="1:9" ht="15.75">
      <c r="A153" s="163" t="s">
        <v>67</v>
      </c>
      <c r="B153" s="164"/>
      <c r="C153" s="164"/>
      <c r="D153" s="164"/>
      <c r="E153" s="164"/>
      <c r="F153" s="164"/>
      <c r="G153" s="164"/>
      <c r="H153" s="164"/>
      <c r="I153" s="165"/>
    </row>
    <row r="154" spans="1:9" ht="15" customHeight="1">
      <c r="A154" s="175">
        <v>6</v>
      </c>
      <c r="B154" s="177" t="s">
        <v>141</v>
      </c>
      <c r="C154" s="178"/>
      <c r="D154" s="178"/>
      <c r="E154" s="178"/>
      <c r="F154" s="178"/>
      <c r="G154" s="179"/>
      <c r="H154" s="183" t="s">
        <v>26</v>
      </c>
      <c r="I154" s="61" t="s">
        <v>99</v>
      </c>
    </row>
    <row r="155" spans="1:9">
      <c r="A155" s="176"/>
      <c r="B155" s="180"/>
      <c r="C155" s="181"/>
      <c r="D155" s="181"/>
      <c r="E155" s="181"/>
      <c r="F155" s="181"/>
      <c r="G155" s="182"/>
      <c r="H155" s="184"/>
      <c r="I155" s="62" t="s">
        <v>98</v>
      </c>
    </row>
    <row r="156" spans="1:9" ht="63.75" customHeight="1">
      <c r="A156" s="160" t="s">
        <v>68</v>
      </c>
      <c r="B156" s="161"/>
      <c r="C156" s="161"/>
      <c r="D156" s="161"/>
      <c r="E156" s="161"/>
      <c r="F156" s="161"/>
      <c r="G156" s="162"/>
      <c r="H156" s="41" t="s">
        <v>42</v>
      </c>
      <c r="I156" s="42">
        <f>I40+I99+I108+I141+I149</f>
        <v>4234.1900000000005</v>
      </c>
    </row>
    <row r="157" spans="1:9" ht="15.75">
      <c r="A157" s="43" t="s">
        <v>5</v>
      </c>
      <c r="B157" s="163" t="s">
        <v>69</v>
      </c>
      <c r="C157" s="164"/>
      <c r="D157" s="164"/>
      <c r="E157" s="164"/>
      <c r="F157" s="164"/>
      <c r="G157" s="165"/>
      <c r="H157" s="14">
        <v>0.03</v>
      </c>
      <c r="I157" s="15">
        <f>ROUND(H157*I156,2)</f>
        <v>127.03</v>
      </c>
    </row>
    <row r="158" spans="1:9" ht="63.75" customHeight="1">
      <c r="A158" s="160" t="s">
        <v>70</v>
      </c>
      <c r="B158" s="161"/>
      <c r="C158" s="161"/>
      <c r="D158" s="161"/>
      <c r="E158" s="161"/>
      <c r="F158" s="161"/>
      <c r="G158" s="162"/>
      <c r="H158" s="41" t="s">
        <v>42</v>
      </c>
      <c r="I158" s="42">
        <f>I40+I99+I108+I141+I149+I157</f>
        <v>4361.22</v>
      </c>
    </row>
    <row r="159" spans="1:9" ht="15.75">
      <c r="A159" s="43" t="s">
        <v>7</v>
      </c>
      <c r="B159" s="163" t="s">
        <v>71</v>
      </c>
      <c r="C159" s="164"/>
      <c r="D159" s="164"/>
      <c r="E159" s="164"/>
      <c r="F159" s="164"/>
      <c r="G159" s="165"/>
      <c r="H159" s="14">
        <v>6.7900000000000002E-2</v>
      </c>
      <c r="I159" s="15">
        <f>ROUND(H159*I158,2)</f>
        <v>296.13</v>
      </c>
    </row>
    <row r="160" spans="1:9" ht="76.5" customHeight="1">
      <c r="A160" s="160" t="s">
        <v>72</v>
      </c>
      <c r="B160" s="161"/>
      <c r="C160" s="161"/>
      <c r="D160" s="161"/>
      <c r="E160" s="161"/>
      <c r="F160" s="161"/>
      <c r="G160" s="162"/>
      <c r="H160" s="41" t="s">
        <v>42</v>
      </c>
      <c r="I160" s="42">
        <f>I156+I157+I159</f>
        <v>4657.3500000000004</v>
      </c>
    </row>
    <row r="161" spans="1:9" ht="15.75">
      <c r="A161" s="43" t="s">
        <v>9</v>
      </c>
      <c r="B161" s="163" t="s">
        <v>73</v>
      </c>
      <c r="C161" s="164"/>
      <c r="D161" s="164"/>
      <c r="E161" s="164"/>
      <c r="F161" s="164"/>
      <c r="G161" s="165"/>
      <c r="H161" s="3" t="s">
        <v>42</v>
      </c>
      <c r="I161" s="3" t="s">
        <v>42</v>
      </c>
    </row>
    <row r="162" spans="1:9" ht="15.75">
      <c r="A162" s="3"/>
      <c r="B162" s="163" t="s">
        <v>74</v>
      </c>
      <c r="C162" s="164"/>
      <c r="D162" s="164"/>
      <c r="E162" s="164"/>
      <c r="F162" s="164"/>
      <c r="G162" s="165"/>
      <c r="H162" s="3"/>
      <c r="I162" s="3"/>
    </row>
    <row r="163" spans="1:9" ht="27" customHeight="1">
      <c r="A163" s="155"/>
      <c r="B163" s="157" t="s">
        <v>142</v>
      </c>
      <c r="C163" s="158"/>
      <c r="D163" s="158"/>
      <c r="E163" s="158"/>
      <c r="F163" s="158"/>
      <c r="G163" s="159"/>
      <c r="H163" s="148">
        <v>7.5999999999999998E-2</v>
      </c>
      <c r="I163" s="150">
        <f>ROUND(($I$160/(1-$H$174))*H163,2)</f>
        <v>412.78</v>
      </c>
    </row>
    <row r="164" spans="1:9" ht="22.5" customHeight="1">
      <c r="A164" s="156"/>
      <c r="B164" s="152" t="s">
        <v>143</v>
      </c>
      <c r="C164" s="153"/>
      <c r="D164" s="153"/>
      <c r="E164" s="153"/>
      <c r="F164" s="153"/>
      <c r="G164" s="154"/>
      <c r="H164" s="149"/>
      <c r="I164" s="151">
        <f>ROUND(($I$105/(1-$H$117))*H164,2)</f>
        <v>0</v>
      </c>
    </row>
    <row r="165" spans="1:9" ht="27.75" customHeight="1">
      <c r="A165" s="155"/>
      <c r="B165" s="157" t="s">
        <v>144</v>
      </c>
      <c r="C165" s="158"/>
      <c r="D165" s="158"/>
      <c r="E165" s="158"/>
      <c r="F165" s="158"/>
      <c r="G165" s="159"/>
      <c r="H165" s="148">
        <v>1.6500000000000001E-2</v>
      </c>
      <c r="I165" s="150">
        <f>ROUND(($I$160/(1-$H$174))*H165,2)</f>
        <v>89.62</v>
      </c>
    </row>
    <row r="166" spans="1:9" ht="22.5" customHeight="1">
      <c r="A166" s="156"/>
      <c r="B166" s="152" t="s">
        <v>145</v>
      </c>
      <c r="C166" s="153"/>
      <c r="D166" s="153"/>
      <c r="E166" s="153"/>
      <c r="F166" s="153"/>
      <c r="G166" s="154"/>
      <c r="H166" s="149"/>
      <c r="I166" s="151">
        <f>ROUND(($I$105/(1-$H$117))*H166,2)</f>
        <v>0</v>
      </c>
    </row>
    <row r="167" spans="1:9" ht="27.75" customHeight="1">
      <c r="A167" s="3"/>
      <c r="B167" s="112" t="s">
        <v>146</v>
      </c>
      <c r="C167" s="113"/>
      <c r="D167" s="113"/>
      <c r="E167" s="113"/>
      <c r="F167" s="113"/>
      <c r="G167" s="114"/>
      <c r="H167" s="1"/>
      <c r="I167" s="3"/>
    </row>
    <row r="168" spans="1:9" ht="39.75" customHeight="1">
      <c r="A168" s="3"/>
      <c r="B168" s="112" t="s">
        <v>147</v>
      </c>
      <c r="C168" s="113"/>
      <c r="D168" s="113"/>
      <c r="E168" s="113"/>
      <c r="F168" s="113"/>
      <c r="G168" s="114"/>
      <c r="H168" s="1"/>
      <c r="I168" s="3"/>
    </row>
    <row r="169" spans="1:9">
      <c r="A169" s="3"/>
      <c r="B169" s="115" t="s">
        <v>75</v>
      </c>
      <c r="C169" s="116"/>
      <c r="D169" s="116"/>
      <c r="E169" s="116"/>
      <c r="F169" s="116"/>
      <c r="G169" s="117"/>
      <c r="H169" s="1"/>
      <c r="I169" s="3"/>
    </row>
    <row r="170" spans="1:9" ht="15.75" customHeight="1">
      <c r="A170" s="3"/>
      <c r="B170" s="118" t="s">
        <v>76</v>
      </c>
      <c r="C170" s="119"/>
      <c r="D170" s="119"/>
      <c r="E170" s="119"/>
      <c r="F170" s="119"/>
      <c r="G170" s="120"/>
      <c r="H170" s="1"/>
      <c r="I170" s="3"/>
    </row>
    <row r="171" spans="1:9" ht="28.5" customHeight="1">
      <c r="A171" s="3"/>
      <c r="B171" s="121" t="s">
        <v>183</v>
      </c>
      <c r="C171" s="122"/>
      <c r="D171" s="122"/>
      <c r="E171" s="122"/>
      <c r="F171" s="122"/>
      <c r="G171" s="123"/>
      <c r="H171" s="44">
        <v>0.05</v>
      </c>
      <c r="I171" s="15">
        <f>ROUND(($I$160/(1-$H$174))*H171,2)</f>
        <v>271.57</v>
      </c>
    </row>
    <row r="172" spans="1:9">
      <c r="A172" s="124" t="s">
        <v>19</v>
      </c>
      <c r="B172" s="125"/>
      <c r="C172" s="125"/>
      <c r="D172" s="125"/>
      <c r="E172" s="125"/>
      <c r="F172" s="125"/>
      <c r="G172" s="125"/>
      <c r="H172" s="126"/>
      <c r="I172" s="12">
        <f>I157+I159+I163+I165+I171</f>
        <v>1197.1299999999999</v>
      </c>
    </row>
    <row r="173" spans="1:9">
      <c r="A173" s="127"/>
      <c r="B173" s="128"/>
      <c r="C173" s="128"/>
      <c r="D173" s="128"/>
      <c r="E173" s="128"/>
      <c r="F173" s="128"/>
      <c r="G173" s="128"/>
      <c r="H173" s="128"/>
      <c r="I173" s="129"/>
    </row>
    <row r="174" spans="1:9">
      <c r="A174" s="136" t="s">
        <v>77</v>
      </c>
      <c r="B174" s="137"/>
      <c r="C174" s="137"/>
      <c r="D174" s="137"/>
      <c r="E174" s="137"/>
      <c r="F174" s="137"/>
      <c r="G174" s="138"/>
      <c r="H174" s="45">
        <f>H162+H163+H165+H169+H170+H171</f>
        <v>0.14250000000000002</v>
      </c>
      <c r="I174" s="46">
        <f>I162+I163+I165+I169+I170+I171</f>
        <v>773.97</v>
      </c>
    </row>
    <row r="175" spans="1:9">
      <c r="A175" s="139" t="s">
        <v>78</v>
      </c>
      <c r="B175" s="140"/>
      <c r="C175" s="145" t="s">
        <v>79</v>
      </c>
      <c r="D175" s="145"/>
      <c r="E175" s="145"/>
      <c r="F175" s="145"/>
      <c r="G175" s="145"/>
      <c r="H175" s="145"/>
      <c r="I175" s="145"/>
    </row>
    <row r="176" spans="1:9">
      <c r="A176" s="141"/>
      <c r="B176" s="142"/>
      <c r="C176" s="146" t="s">
        <v>148</v>
      </c>
      <c r="D176" s="146"/>
      <c r="E176" s="146"/>
      <c r="F176" s="146"/>
      <c r="G176" s="146"/>
      <c r="H176" s="146"/>
      <c r="I176" s="146"/>
    </row>
    <row r="177" spans="1:9">
      <c r="A177" s="143"/>
      <c r="B177" s="144"/>
      <c r="C177" s="147" t="s">
        <v>80</v>
      </c>
      <c r="D177" s="147"/>
      <c r="E177" s="147"/>
      <c r="F177" s="147"/>
      <c r="G177" s="147"/>
      <c r="H177" s="147"/>
      <c r="I177" s="147"/>
    </row>
    <row r="178" spans="1:9">
      <c r="A178" s="373"/>
      <c r="B178" s="374"/>
      <c r="C178" s="374"/>
      <c r="D178" s="374"/>
      <c r="E178" s="374"/>
      <c r="F178" s="374"/>
      <c r="G178" s="374"/>
      <c r="H178" s="374"/>
      <c r="I178" s="374"/>
    </row>
    <row r="179" spans="1:9">
      <c r="A179" s="268" t="s">
        <v>149</v>
      </c>
      <c r="B179" s="269"/>
      <c r="C179" s="269"/>
      <c r="D179" s="269"/>
      <c r="E179" s="269"/>
      <c r="F179" s="269"/>
      <c r="G179" s="269"/>
      <c r="H179" s="269"/>
      <c r="I179" s="270"/>
    </row>
    <row r="180" spans="1:9">
      <c r="A180" s="130" t="s">
        <v>150</v>
      </c>
      <c r="B180" s="131"/>
      <c r="C180" s="131"/>
      <c r="D180" s="131"/>
      <c r="E180" s="131"/>
      <c r="F180" s="131"/>
      <c r="G180" s="131"/>
      <c r="H180" s="131"/>
      <c r="I180" s="132"/>
    </row>
    <row r="181" spans="1:9">
      <c r="A181" s="127"/>
      <c r="B181" s="128"/>
      <c r="C181" s="128"/>
      <c r="D181" s="128"/>
      <c r="E181" s="128"/>
      <c r="F181" s="128"/>
      <c r="G181" s="128"/>
      <c r="H181" s="128"/>
      <c r="I181" s="129"/>
    </row>
    <row r="182" spans="1:9">
      <c r="A182" s="375"/>
      <c r="B182" s="376"/>
      <c r="C182" s="376"/>
      <c r="D182" s="376"/>
      <c r="E182" s="376"/>
      <c r="F182" s="376"/>
      <c r="G182" s="376"/>
      <c r="H182" s="376"/>
      <c r="I182" s="377"/>
    </row>
    <row r="183" spans="1:9" ht="15" customHeight="1">
      <c r="A183" s="378" t="s">
        <v>151</v>
      </c>
      <c r="B183" s="379"/>
      <c r="C183" s="379"/>
      <c r="D183" s="379"/>
      <c r="E183" s="379"/>
      <c r="F183" s="379"/>
      <c r="G183" s="379"/>
      <c r="H183" s="379"/>
      <c r="I183" s="380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7" t="s">
        <v>23</v>
      </c>
    </row>
    <row r="185" spans="1:9">
      <c r="A185" s="1" t="s">
        <v>5</v>
      </c>
      <c r="B185" s="106" t="s">
        <v>82</v>
      </c>
      <c r="C185" s="107"/>
      <c r="D185" s="107"/>
      <c r="E185" s="107"/>
      <c r="F185" s="107"/>
      <c r="G185" s="107"/>
      <c r="H185" s="108"/>
      <c r="I185" s="48">
        <f>I40</f>
        <v>1847.79</v>
      </c>
    </row>
    <row r="186" spans="1:9">
      <c r="A186" s="1" t="s">
        <v>7</v>
      </c>
      <c r="B186" s="106" t="s">
        <v>21</v>
      </c>
      <c r="C186" s="107"/>
      <c r="D186" s="107"/>
      <c r="E186" s="107"/>
      <c r="F186" s="107"/>
      <c r="G186" s="107"/>
      <c r="H186" s="108"/>
      <c r="I186" s="48">
        <f>I99</f>
        <v>1792.26</v>
      </c>
    </row>
    <row r="187" spans="1:9">
      <c r="A187" s="1" t="s">
        <v>9</v>
      </c>
      <c r="B187" s="106" t="s">
        <v>83</v>
      </c>
      <c r="C187" s="107"/>
      <c r="D187" s="107"/>
      <c r="E187" s="107"/>
      <c r="F187" s="107"/>
      <c r="G187" s="107"/>
      <c r="H187" s="108"/>
      <c r="I187" s="11">
        <f>I108</f>
        <v>133.07</v>
      </c>
    </row>
    <row r="188" spans="1:9">
      <c r="A188" s="1" t="s">
        <v>11</v>
      </c>
      <c r="B188" s="106" t="s">
        <v>84</v>
      </c>
      <c r="C188" s="107"/>
      <c r="D188" s="107"/>
      <c r="E188" s="107"/>
      <c r="F188" s="107"/>
      <c r="G188" s="107"/>
      <c r="H188" s="108"/>
      <c r="I188" s="11">
        <f>I141</f>
        <v>282.99</v>
      </c>
    </row>
    <row r="189" spans="1:9">
      <c r="A189" s="1" t="s">
        <v>31</v>
      </c>
      <c r="B189" s="106" t="s">
        <v>152</v>
      </c>
      <c r="C189" s="107"/>
      <c r="D189" s="107"/>
      <c r="E189" s="107"/>
      <c r="F189" s="107"/>
      <c r="G189" s="107"/>
      <c r="H189" s="108"/>
      <c r="I189" s="11">
        <f>I149</f>
        <v>178.08</v>
      </c>
    </row>
    <row r="190" spans="1:9">
      <c r="A190" s="109" t="s">
        <v>85</v>
      </c>
      <c r="B190" s="110"/>
      <c r="C190" s="110"/>
      <c r="D190" s="110"/>
      <c r="E190" s="110"/>
      <c r="F190" s="110"/>
      <c r="G190" s="110"/>
      <c r="H190" s="111"/>
      <c r="I190" s="49">
        <f>SUM(I185:I189)</f>
        <v>4234.1900000000005</v>
      </c>
    </row>
    <row r="191" spans="1:9">
      <c r="A191" s="67" t="s">
        <v>33</v>
      </c>
      <c r="B191" s="107" t="s">
        <v>86</v>
      </c>
      <c r="C191" s="107"/>
      <c r="D191" s="107"/>
      <c r="E191" s="107"/>
      <c r="F191" s="107"/>
      <c r="G191" s="107"/>
      <c r="H191" s="108"/>
      <c r="I191" s="11">
        <f>I172</f>
        <v>1197.1299999999999</v>
      </c>
    </row>
    <row r="192" spans="1:9">
      <c r="A192" s="109" t="s">
        <v>87</v>
      </c>
      <c r="B192" s="110"/>
      <c r="C192" s="110"/>
      <c r="D192" s="110"/>
      <c r="E192" s="110"/>
      <c r="F192" s="110"/>
      <c r="G192" s="110"/>
      <c r="H192" s="111"/>
      <c r="I192" s="49">
        <f>I190+I191</f>
        <v>5431.3200000000006</v>
      </c>
    </row>
    <row r="193" spans="1:9" ht="15" customHeight="1">
      <c r="A193" s="109" t="s">
        <v>184</v>
      </c>
      <c r="B193" s="110"/>
      <c r="C193" s="110"/>
      <c r="D193" s="110"/>
      <c r="E193" s="110"/>
      <c r="F193" s="110"/>
      <c r="G193" s="110"/>
      <c r="H193" s="111"/>
      <c r="I193" s="60">
        <v>1</v>
      </c>
    </row>
    <row r="194" spans="1:9">
      <c r="A194" s="109" t="s">
        <v>185</v>
      </c>
      <c r="B194" s="110"/>
      <c r="C194" s="110"/>
      <c r="D194" s="110"/>
      <c r="E194" s="110"/>
      <c r="F194" s="110"/>
      <c r="G194" s="110"/>
      <c r="H194" s="111"/>
      <c r="I194" s="60">
        <f>I192*I193</f>
        <v>5431.3200000000006</v>
      </c>
    </row>
  </sheetData>
  <mergeCells count="227">
    <mergeCell ref="A192:H192"/>
    <mergeCell ref="A193:H193"/>
    <mergeCell ref="H11:I11"/>
    <mergeCell ref="H10:I10"/>
    <mergeCell ref="A4:I4"/>
    <mergeCell ref="H14:I14"/>
    <mergeCell ref="A15:I15"/>
    <mergeCell ref="B14:G14"/>
    <mergeCell ref="H12:I12"/>
    <mergeCell ref="H13:I13"/>
    <mergeCell ref="A11:A13"/>
    <mergeCell ref="B11:G13"/>
    <mergeCell ref="A29:I29"/>
    <mergeCell ref="A30:I30"/>
    <mergeCell ref="A28:I28"/>
    <mergeCell ref="A26:I26"/>
    <mergeCell ref="A27:I27"/>
    <mergeCell ref="A18:I18"/>
    <mergeCell ref="A19:I19"/>
    <mergeCell ref="A20:I20"/>
    <mergeCell ref="B21:G21"/>
    <mergeCell ref="H21:I21"/>
    <mergeCell ref="A16:I16"/>
    <mergeCell ref="A17:I17"/>
    <mergeCell ref="A93:I93"/>
    <mergeCell ref="B88:H88"/>
    <mergeCell ref="A90:I90"/>
    <mergeCell ref="A91:I91"/>
    <mergeCell ref="A92:I92"/>
    <mergeCell ref="B85:H85"/>
    <mergeCell ref="B74:H74"/>
    <mergeCell ref="B75:G75"/>
    <mergeCell ref="B76:G76"/>
    <mergeCell ref="B77:G77"/>
    <mergeCell ref="B78:G78"/>
    <mergeCell ref="B79:H79"/>
    <mergeCell ref="B80:G80"/>
    <mergeCell ref="B81:G81"/>
    <mergeCell ref="B82:G82"/>
    <mergeCell ref="B84:H84"/>
    <mergeCell ref="B83:H83"/>
    <mergeCell ref="B87:H87"/>
    <mergeCell ref="B89:H89"/>
    <mergeCell ref="B102:H102"/>
    <mergeCell ref="B103:H103"/>
    <mergeCell ref="B104:H104"/>
    <mergeCell ref="B95:H95"/>
    <mergeCell ref="B96:H96"/>
    <mergeCell ref="B97:H97"/>
    <mergeCell ref="A100:I100"/>
    <mergeCell ref="A94:I94"/>
    <mergeCell ref="B98:H98"/>
    <mergeCell ref="A99:H99"/>
    <mergeCell ref="A101:I101"/>
    <mergeCell ref="A2:I2"/>
    <mergeCell ref="A3:I3"/>
    <mergeCell ref="A5:E5"/>
    <mergeCell ref="F5:I5"/>
    <mergeCell ref="A6:E6"/>
    <mergeCell ref="F6:I6"/>
    <mergeCell ref="A7:I7"/>
    <mergeCell ref="A8:I8"/>
    <mergeCell ref="B10:G10"/>
    <mergeCell ref="B9:G9"/>
    <mergeCell ref="H9:I9"/>
    <mergeCell ref="B39:H39"/>
    <mergeCell ref="A40:H40"/>
    <mergeCell ref="B33:H33"/>
    <mergeCell ref="B35:G35"/>
    <mergeCell ref="B36:G36"/>
    <mergeCell ref="B38:H38"/>
    <mergeCell ref="A33:A34"/>
    <mergeCell ref="B34:H34"/>
    <mergeCell ref="B37:H37"/>
    <mergeCell ref="A31:A32"/>
    <mergeCell ref="B31:G32"/>
    <mergeCell ref="B22:G22"/>
    <mergeCell ref="B23:G23"/>
    <mergeCell ref="B24:G24"/>
    <mergeCell ref="B25:G25"/>
    <mergeCell ref="H22:I22"/>
    <mergeCell ref="H23:I23"/>
    <mergeCell ref="H24:I24"/>
    <mergeCell ref="H25:I25"/>
    <mergeCell ref="A41:I41"/>
    <mergeCell ref="A42:I42"/>
    <mergeCell ref="A43:I43"/>
    <mergeCell ref="A44:I44"/>
    <mergeCell ref="A49:H49"/>
    <mergeCell ref="A50:I50"/>
    <mergeCell ref="A51:I51"/>
    <mergeCell ref="A52:I52"/>
    <mergeCell ref="B57:G57"/>
    <mergeCell ref="A55:A56"/>
    <mergeCell ref="B55:G56"/>
    <mergeCell ref="H55:H56"/>
    <mergeCell ref="A53:I53"/>
    <mergeCell ref="A54:I54"/>
    <mergeCell ref="A45:I45"/>
    <mergeCell ref="B46:H46"/>
    <mergeCell ref="B47:G47"/>
    <mergeCell ref="B48:G48"/>
    <mergeCell ref="B58:G58"/>
    <mergeCell ref="A59:A60"/>
    <mergeCell ref="B59:C59"/>
    <mergeCell ref="B60:C60"/>
    <mergeCell ref="D59:D60"/>
    <mergeCell ref="E59:E60"/>
    <mergeCell ref="F59:F60"/>
    <mergeCell ref="G59:G60"/>
    <mergeCell ref="H59:H60"/>
    <mergeCell ref="I59:I60"/>
    <mergeCell ref="B61:G61"/>
    <mergeCell ref="B62:G62"/>
    <mergeCell ref="B63:G63"/>
    <mergeCell ref="B64:G64"/>
    <mergeCell ref="B65:G65"/>
    <mergeCell ref="A68:I68"/>
    <mergeCell ref="A69:I69"/>
    <mergeCell ref="B73:H73"/>
    <mergeCell ref="A70:I70"/>
    <mergeCell ref="A71:I71"/>
    <mergeCell ref="A72:I72"/>
    <mergeCell ref="A66:G66"/>
    <mergeCell ref="A120:A121"/>
    <mergeCell ref="I120:I121"/>
    <mergeCell ref="B119:H119"/>
    <mergeCell ref="B120:H120"/>
    <mergeCell ref="B105:H105"/>
    <mergeCell ref="A109:I109"/>
    <mergeCell ref="A110:I110"/>
    <mergeCell ref="A112:I112"/>
    <mergeCell ref="A115:I115"/>
    <mergeCell ref="A111:I111"/>
    <mergeCell ref="B106:H106"/>
    <mergeCell ref="B107:G107"/>
    <mergeCell ref="A108:H108"/>
    <mergeCell ref="A113:I113"/>
    <mergeCell ref="A116:I116"/>
    <mergeCell ref="B117:H117"/>
    <mergeCell ref="B118:F118"/>
    <mergeCell ref="B123:H123"/>
    <mergeCell ref="B124:H124"/>
    <mergeCell ref="B125:H125"/>
    <mergeCell ref="B133:H133"/>
    <mergeCell ref="B126:H126"/>
    <mergeCell ref="B127:H127"/>
    <mergeCell ref="B128:H128"/>
    <mergeCell ref="B121:H121"/>
    <mergeCell ref="B122:H122"/>
    <mergeCell ref="A160:G160"/>
    <mergeCell ref="B144:H144"/>
    <mergeCell ref="B145:H145"/>
    <mergeCell ref="B146:H146"/>
    <mergeCell ref="B147:H147"/>
    <mergeCell ref="B138:H138"/>
    <mergeCell ref="B139:H139"/>
    <mergeCell ref="A142:I142"/>
    <mergeCell ref="A131:I131"/>
    <mergeCell ref="A136:I136"/>
    <mergeCell ref="A150:I150"/>
    <mergeCell ref="A153:I153"/>
    <mergeCell ref="A154:A155"/>
    <mergeCell ref="B154:G155"/>
    <mergeCell ref="H154:H155"/>
    <mergeCell ref="A156:G156"/>
    <mergeCell ref="B157:G157"/>
    <mergeCell ref="A158:G158"/>
    <mergeCell ref="B159:G159"/>
    <mergeCell ref="B164:G164"/>
    <mergeCell ref="B165:G165"/>
    <mergeCell ref="B166:G166"/>
    <mergeCell ref="B161:G161"/>
    <mergeCell ref="B162:G162"/>
    <mergeCell ref="B163:G163"/>
    <mergeCell ref="A163:A164"/>
    <mergeCell ref="H163:H164"/>
    <mergeCell ref="I163:I164"/>
    <mergeCell ref="A165:A166"/>
    <mergeCell ref="H165:H166"/>
    <mergeCell ref="I165:I166"/>
    <mergeCell ref="B191:H191"/>
    <mergeCell ref="C175:I175"/>
    <mergeCell ref="C176:I176"/>
    <mergeCell ref="B167:G167"/>
    <mergeCell ref="B168:G168"/>
    <mergeCell ref="B169:G169"/>
    <mergeCell ref="B170:G170"/>
    <mergeCell ref="B171:G171"/>
    <mergeCell ref="A172:H172"/>
    <mergeCell ref="A173:I173"/>
    <mergeCell ref="A174:G174"/>
    <mergeCell ref="A175:B177"/>
    <mergeCell ref="C177:I177"/>
    <mergeCell ref="A178:I178"/>
    <mergeCell ref="A179:I179"/>
    <mergeCell ref="A180:I180"/>
    <mergeCell ref="A181:I181"/>
    <mergeCell ref="A182:I182"/>
    <mergeCell ref="A183:I183"/>
    <mergeCell ref="A184:H184"/>
    <mergeCell ref="B189:H189"/>
    <mergeCell ref="A190:H190"/>
    <mergeCell ref="A194:H194"/>
    <mergeCell ref="B86:H86"/>
    <mergeCell ref="B134:H134"/>
    <mergeCell ref="A135:H135"/>
    <mergeCell ref="A137:I137"/>
    <mergeCell ref="B140:H140"/>
    <mergeCell ref="A141:H141"/>
    <mergeCell ref="A143:I143"/>
    <mergeCell ref="B148:H148"/>
    <mergeCell ref="A149:H149"/>
    <mergeCell ref="A151:I151"/>
    <mergeCell ref="A122:A123"/>
    <mergeCell ref="I122:I123"/>
    <mergeCell ref="A124:A126"/>
    <mergeCell ref="I124:I126"/>
    <mergeCell ref="A127:A129"/>
    <mergeCell ref="I127:I129"/>
    <mergeCell ref="B129:H129"/>
    <mergeCell ref="A130:H130"/>
    <mergeCell ref="A132:I132"/>
    <mergeCell ref="B185:H185"/>
    <mergeCell ref="B186:H186"/>
    <mergeCell ref="B187:H187"/>
    <mergeCell ref="B188:H188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85D70-854F-4A11-B04A-8C9323D316BE}">
  <dimension ref="A2:S194"/>
  <sheetViews>
    <sheetView topLeftCell="A138" workbookViewId="0">
      <selection activeCell="B145" sqref="B145:H14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250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213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216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98" t="s">
        <v>209</v>
      </c>
      <c r="I21" s="399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1847.79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1847.79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1847.79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153.91999999999999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55.9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209.82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411.52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51.44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61.73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30.86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20.58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12.35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4.12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164.61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757.21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70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/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192</v>
      </c>
      <c r="C79" s="107"/>
      <c r="D79" s="107"/>
      <c r="E79" s="107"/>
      <c r="F79" s="107"/>
      <c r="G79" s="107"/>
      <c r="H79" s="108"/>
      <c r="I79" s="15">
        <f>ROUND(H81*H80*(1-H82),2)</f>
        <v>485.1</v>
      </c>
    </row>
    <row r="80" spans="1:9" ht="15" customHeight="1">
      <c r="A80" s="3"/>
      <c r="B80" s="262" t="s">
        <v>197</v>
      </c>
      <c r="C80" s="263"/>
      <c r="D80" s="263"/>
      <c r="E80" s="263"/>
      <c r="F80" s="263"/>
      <c r="G80" s="264"/>
      <c r="H80" s="20">
        <v>24.5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193</v>
      </c>
      <c r="C83" s="263"/>
      <c r="D83" s="263"/>
      <c r="E83" s="263"/>
      <c r="F83" s="263"/>
      <c r="G83" s="263"/>
      <c r="H83" s="264"/>
      <c r="I83" s="70">
        <v>180</v>
      </c>
    </row>
    <row r="84" spans="1:9" ht="15" customHeight="1">
      <c r="A84" s="3" t="s">
        <v>11</v>
      </c>
      <c r="B84" s="106" t="s">
        <v>194</v>
      </c>
      <c r="C84" s="107"/>
      <c r="D84" s="107"/>
      <c r="E84" s="107"/>
      <c r="F84" s="107"/>
      <c r="G84" s="107"/>
      <c r="H84" s="108"/>
      <c r="I84" s="70">
        <v>16</v>
      </c>
    </row>
    <row r="85" spans="1:9" ht="15" customHeight="1">
      <c r="A85" s="3" t="s">
        <v>31</v>
      </c>
      <c r="B85" s="106" t="s">
        <v>214</v>
      </c>
      <c r="C85" s="107"/>
      <c r="D85" s="107"/>
      <c r="E85" s="107"/>
      <c r="F85" s="107"/>
      <c r="G85" s="107"/>
      <c r="H85" s="108"/>
      <c r="I85" s="70">
        <v>20</v>
      </c>
    </row>
    <row r="86" spans="1:9" ht="15" customHeight="1">
      <c r="A86" s="3" t="s">
        <v>33</v>
      </c>
      <c r="B86" s="106" t="s">
        <v>215</v>
      </c>
      <c r="C86" s="107"/>
      <c r="D86" s="107"/>
      <c r="E86" s="107"/>
      <c r="F86" s="107"/>
      <c r="G86" s="107"/>
      <c r="H86" s="108"/>
      <c r="I86" s="70">
        <v>5</v>
      </c>
    </row>
    <row r="87" spans="1:9" ht="15" customHeight="1">
      <c r="A87" s="3" t="s">
        <v>33</v>
      </c>
      <c r="B87" s="106" t="s">
        <v>195</v>
      </c>
      <c r="C87" s="107"/>
      <c r="D87" s="107"/>
      <c r="E87" s="107"/>
      <c r="F87" s="107"/>
      <c r="G87" s="107"/>
      <c r="H87" s="108"/>
      <c r="I87" s="70">
        <v>10</v>
      </c>
    </row>
    <row r="88" spans="1:9" ht="25.5" customHeight="1">
      <c r="A88" s="3" t="s">
        <v>31</v>
      </c>
      <c r="B88" s="166" t="s">
        <v>44</v>
      </c>
      <c r="C88" s="167"/>
      <c r="D88" s="167"/>
      <c r="E88" s="167"/>
      <c r="F88" s="167"/>
      <c r="G88" s="167"/>
      <c r="H88" s="168"/>
      <c r="I88" s="11"/>
    </row>
    <row r="89" spans="1:9">
      <c r="A89" s="26"/>
      <c r="B89" s="124" t="s">
        <v>101</v>
      </c>
      <c r="C89" s="125"/>
      <c r="D89" s="125"/>
      <c r="E89" s="125"/>
      <c r="F89" s="125"/>
      <c r="G89" s="125"/>
      <c r="H89" s="126"/>
      <c r="I89" s="12">
        <f>SUM(I74:I88)</f>
        <v>716.1</v>
      </c>
    </row>
    <row r="90" spans="1:9">
      <c r="A90" s="277"/>
      <c r="B90" s="278"/>
      <c r="C90" s="278"/>
      <c r="D90" s="278"/>
      <c r="E90" s="278"/>
      <c r="F90" s="278"/>
      <c r="G90" s="278"/>
      <c r="H90" s="278"/>
      <c r="I90" s="279"/>
    </row>
    <row r="91" spans="1:9" ht="24" customHeight="1">
      <c r="A91" s="268" t="s">
        <v>115</v>
      </c>
      <c r="B91" s="269"/>
      <c r="C91" s="269"/>
      <c r="D91" s="269"/>
      <c r="E91" s="269"/>
      <c r="F91" s="269"/>
      <c r="G91" s="269"/>
      <c r="H91" s="269"/>
      <c r="I91" s="270"/>
    </row>
    <row r="92" spans="1:9" ht="24" customHeight="1">
      <c r="A92" s="130" t="s">
        <v>116</v>
      </c>
      <c r="B92" s="131"/>
      <c r="C92" s="131"/>
      <c r="D92" s="131"/>
      <c r="E92" s="131"/>
      <c r="F92" s="131"/>
      <c r="G92" s="131"/>
      <c r="H92" s="131"/>
      <c r="I92" s="132"/>
    </row>
    <row r="93" spans="1:9">
      <c r="A93" s="271"/>
      <c r="B93" s="272"/>
      <c r="C93" s="272"/>
      <c r="D93" s="272"/>
      <c r="E93" s="272"/>
      <c r="F93" s="272"/>
      <c r="G93" s="272"/>
      <c r="H93" s="272"/>
      <c r="I93" s="273"/>
    </row>
    <row r="94" spans="1:9" ht="31.5" customHeight="1">
      <c r="A94" s="118" t="s">
        <v>45</v>
      </c>
      <c r="B94" s="119"/>
      <c r="C94" s="119"/>
      <c r="D94" s="119"/>
      <c r="E94" s="119"/>
      <c r="F94" s="119"/>
      <c r="G94" s="119"/>
      <c r="H94" s="119"/>
      <c r="I94" s="120"/>
    </row>
    <row r="95" spans="1:9" ht="30" customHeight="1">
      <c r="A95" s="19">
        <v>2</v>
      </c>
      <c r="B95" s="188" t="s">
        <v>46</v>
      </c>
      <c r="C95" s="189"/>
      <c r="D95" s="189"/>
      <c r="E95" s="189"/>
      <c r="F95" s="189"/>
      <c r="G95" s="189"/>
      <c r="H95" s="190"/>
      <c r="I95" s="19" t="s">
        <v>23</v>
      </c>
    </row>
    <row r="96" spans="1:9" ht="15" customHeight="1">
      <c r="A96" s="27" t="s">
        <v>22</v>
      </c>
      <c r="B96" s="250" t="s">
        <v>162</v>
      </c>
      <c r="C96" s="251"/>
      <c r="D96" s="251"/>
      <c r="E96" s="251"/>
      <c r="F96" s="251"/>
      <c r="G96" s="251"/>
      <c r="H96" s="252"/>
      <c r="I96" s="28">
        <f>I49</f>
        <v>209.82</v>
      </c>
    </row>
    <row r="97" spans="1:9" ht="15" customHeight="1">
      <c r="A97" s="27" t="s">
        <v>24</v>
      </c>
      <c r="B97" s="250" t="s">
        <v>25</v>
      </c>
      <c r="C97" s="251"/>
      <c r="D97" s="251"/>
      <c r="E97" s="251"/>
      <c r="F97" s="251"/>
      <c r="G97" s="251"/>
      <c r="H97" s="252"/>
      <c r="I97" s="28">
        <f>I66</f>
        <v>757.21</v>
      </c>
    </row>
    <row r="98" spans="1:9" ht="15" customHeight="1">
      <c r="A98" s="27" t="s">
        <v>40</v>
      </c>
      <c r="B98" s="250" t="s">
        <v>41</v>
      </c>
      <c r="C98" s="251"/>
      <c r="D98" s="251"/>
      <c r="E98" s="251"/>
      <c r="F98" s="251"/>
      <c r="G98" s="251"/>
      <c r="H98" s="252"/>
      <c r="I98" s="28">
        <f>I89</f>
        <v>716.1</v>
      </c>
    </row>
    <row r="99" spans="1:9">
      <c r="A99" s="253" t="s">
        <v>19</v>
      </c>
      <c r="B99" s="254"/>
      <c r="C99" s="254"/>
      <c r="D99" s="254"/>
      <c r="E99" s="254"/>
      <c r="F99" s="254"/>
      <c r="G99" s="254"/>
      <c r="H99" s="255"/>
      <c r="I99" s="29">
        <f>SUM(I96:I98)</f>
        <v>1683.13</v>
      </c>
    </row>
    <row r="100" spans="1:9">
      <c r="A100" s="256"/>
      <c r="B100" s="257"/>
      <c r="C100" s="257"/>
      <c r="D100" s="257"/>
      <c r="E100" s="257"/>
      <c r="F100" s="257"/>
      <c r="G100" s="257"/>
      <c r="H100" s="257"/>
      <c r="I100" s="258"/>
    </row>
    <row r="101" spans="1:9" ht="15.75">
      <c r="A101" s="163" t="s">
        <v>48</v>
      </c>
      <c r="B101" s="164"/>
      <c r="C101" s="164"/>
      <c r="D101" s="164"/>
      <c r="E101" s="164"/>
      <c r="F101" s="164"/>
      <c r="G101" s="164"/>
      <c r="H101" s="164"/>
      <c r="I101" s="165"/>
    </row>
    <row r="102" spans="1:9">
      <c r="A102" s="18">
        <v>3</v>
      </c>
      <c r="B102" s="194" t="s">
        <v>49</v>
      </c>
      <c r="C102" s="195"/>
      <c r="D102" s="195"/>
      <c r="E102" s="195"/>
      <c r="F102" s="195"/>
      <c r="G102" s="195"/>
      <c r="H102" s="196"/>
      <c r="I102" s="18" t="s">
        <v>50</v>
      </c>
    </row>
    <row r="103" spans="1:9" ht="58.5" customHeight="1">
      <c r="A103" s="3" t="s">
        <v>5</v>
      </c>
      <c r="B103" s="106" t="s">
        <v>117</v>
      </c>
      <c r="C103" s="107"/>
      <c r="D103" s="107"/>
      <c r="E103" s="107"/>
      <c r="F103" s="107"/>
      <c r="G103" s="107"/>
      <c r="H103" s="108"/>
      <c r="I103" s="15">
        <f>ROUND((($I$40/12)+($I$47/12)+($I$40*0.121/12))*(30/30)*0.05,2)</f>
        <v>9.27</v>
      </c>
    </row>
    <row r="104" spans="1:9">
      <c r="A104" s="3" t="s">
        <v>7</v>
      </c>
      <c r="B104" s="166" t="s">
        <v>51</v>
      </c>
      <c r="C104" s="167"/>
      <c r="D104" s="167"/>
      <c r="E104" s="167"/>
      <c r="F104" s="167"/>
      <c r="G104" s="167"/>
      <c r="H104" s="168"/>
      <c r="I104" s="15">
        <f>ROUND($I$103*H65,2)</f>
        <v>0.74</v>
      </c>
    </row>
    <row r="105" spans="1:9" ht="50.25" customHeight="1">
      <c r="A105" s="3" t="s">
        <v>9</v>
      </c>
      <c r="B105" s="106" t="s">
        <v>118</v>
      </c>
      <c r="C105" s="107"/>
      <c r="D105" s="107"/>
      <c r="E105" s="107"/>
      <c r="F105" s="107"/>
      <c r="G105" s="107"/>
      <c r="H105" s="108"/>
      <c r="I105" s="15">
        <f>ROUND(((($I$40/30)*7)/12)*1,2)</f>
        <v>35.93</v>
      </c>
    </row>
    <row r="106" spans="1:9">
      <c r="A106" s="3" t="s">
        <v>11</v>
      </c>
      <c r="B106" s="166" t="s">
        <v>52</v>
      </c>
      <c r="C106" s="167"/>
      <c r="D106" s="167"/>
      <c r="E106" s="167"/>
      <c r="F106" s="167"/>
      <c r="G106" s="167"/>
      <c r="H106" s="168"/>
      <c r="I106" s="15">
        <f>ROUND($I$105*H66,2)</f>
        <v>13.22</v>
      </c>
    </row>
    <row r="107" spans="1:9" ht="48" customHeight="1">
      <c r="A107" s="3" t="s">
        <v>31</v>
      </c>
      <c r="B107" s="106" t="s">
        <v>119</v>
      </c>
      <c r="C107" s="107"/>
      <c r="D107" s="107"/>
      <c r="E107" s="107"/>
      <c r="F107" s="107"/>
      <c r="G107" s="108"/>
      <c r="H107" s="30">
        <v>0.04</v>
      </c>
      <c r="I107" s="15">
        <f>ROUND($I$40*H107,2)</f>
        <v>73.91</v>
      </c>
    </row>
    <row r="108" spans="1:9">
      <c r="A108" s="124" t="s">
        <v>19</v>
      </c>
      <c r="B108" s="125"/>
      <c r="C108" s="125"/>
      <c r="D108" s="125"/>
      <c r="E108" s="125"/>
      <c r="F108" s="125"/>
      <c r="G108" s="125"/>
      <c r="H108" s="126"/>
      <c r="I108" s="12">
        <f>SUM(I103:I107)</f>
        <v>133.07</v>
      </c>
    </row>
    <row r="109" spans="1:9">
      <c r="A109" s="259"/>
      <c r="B109" s="260"/>
      <c r="C109" s="260"/>
      <c r="D109" s="260"/>
      <c r="E109" s="260"/>
      <c r="F109" s="260"/>
      <c r="G109" s="260"/>
      <c r="H109" s="260"/>
      <c r="I109" s="261"/>
    </row>
    <row r="110" spans="1:9" ht="15.75" customHeight="1">
      <c r="A110" s="118" t="s">
        <v>53</v>
      </c>
      <c r="B110" s="119"/>
      <c r="C110" s="119"/>
      <c r="D110" s="119"/>
      <c r="E110" s="119"/>
      <c r="F110" s="119"/>
      <c r="G110" s="119"/>
      <c r="H110" s="119"/>
      <c r="I110" s="120"/>
    </row>
    <row r="111" spans="1:9" ht="36" customHeight="1">
      <c r="A111" s="247" t="s">
        <v>120</v>
      </c>
      <c r="B111" s="248"/>
      <c r="C111" s="248"/>
      <c r="D111" s="248"/>
      <c r="E111" s="248"/>
      <c r="F111" s="248"/>
      <c r="G111" s="248"/>
      <c r="H111" s="248"/>
      <c r="I111" s="249"/>
    </row>
    <row r="112" spans="1:9" ht="75" customHeight="1">
      <c r="A112" s="226" t="s">
        <v>121</v>
      </c>
      <c r="B112" s="227"/>
      <c r="C112" s="227"/>
      <c r="D112" s="227"/>
      <c r="E112" s="227"/>
      <c r="F112" s="227"/>
      <c r="G112" s="227"/>
      <c r="H112" s="227"/>
      <c r="I112" s="228"/>
    </row>
    <row r="113" spans="1:9">
      <c r="A113" s="229"/>
      <c r="B113" s="230"/>
      <c r="C113" s="230"/>
      <c r="D113" s="230"/>
      <c r="E113" s="230"/>
      <c r="F113" s="230"/>
      <c r="G113" s="230"/>
      <c r="H113" s="230"/>
      <c r="I113" s="231"/>
    </row>
    <row r="114" spans="1:9" ht="57.75">
      <c r="A114" s="31" t="s">
        <v>54</v>
      </c>
      <c r="B114" s="32">
        <f>I40</f>
        <v>1847.79</v>
      </c>
      <c r="C114" s="33"/>
      <c r="D114" s="31" t="s">
        <v>122</v>
      </c>
      <c r="E114" s="32">
        <f>I99-I74-I79+I118</f>
        <v>1427.4300000000003</v>
      </c>
      <c r="F114" s="34"/>
      <c r="G114" s="31" t="s">
        <v>55</v>
      </c>
      <c r="H114" s="35">
        <f>I108</f>
        <v>133.07</v>
      </c>
      <c r="I114" s="36">
        <f>B114+E114+H114</f>
        <v>3408.2900000000004</v>
      </c>
    </row>
    <row r="115" spans="1:9">
      <c r="A115" s="232"/>
      <c r="B115" s="233"/>
      <c r="C115" s="233"/>
      <c r="D115" s="233"/>
      <c r="E115" s="233"/>
      <c r="F115" s="233"/>
      <c r="G115" s="233"/>
      <c r="H115" s="233"/>
      <c r="I115" s="234"/>
    </row>
    <row r="116" spans="1:9" ht="15" customHeight="1">
      <c r="A116" s="235" t="s">
        <v>123</v>
      </c>
      <c r="B116" s="236"/>
      <c r="C116" s="236"/>
      <c r="D116" s="236"/>
      <c r="E116" s="236"/>
      <c r="F116" s="236"/>
      <c r="G116" s="236"/>
      <c r="H116" s="236"/>
      <c r="I116" s="237"/>
    </row>
    <row r="117" spans="1:9">
      <c r="A117" s="37" t="s">
        <v>56</v>
      </c>
      <c r="B117" s="194" t="s">
        <v>57</v>
      </c>
      <c r="C117" s="195"/>
      <c r="D117" s="195"/>
      <c r="E117" s="195"/>
      <c r="F117" s="195"/>
      <c r="G117" s="195"/>
      <c r="H117" s="196"/>
      <c r="I117" s="37" t="s">
        <v>23</v>
      </c>
    </row>
    <row r="118" spans="1:9" ht="75.75" customHeight="1">
      <c r="A118" s="8" t="s">
        <v>5</v>
      </c>
      <c r="B118" s="238" t="s">
        <v>124</v>
      </c>
      <c r="C118" s="239"/>
      <c r="D118" s="239"/>
      <c r="E118" s="239"/>
      <c r="F118" s="240"/>
      <c r="G118" s="52">
        <v>9.0749999999999997E-2</v>
      </c>
      <c r="H118" s="38">
        <v>0.36799999999999999</v>
      </c>
      <c r="I118" s="15">
        <f>ROUND($B$114*G118 + $B$114*G118*H118,2)</f>
        <v>229.4</v>
      </c>
    </row>
    <row r="119" spans="1:9" ht="28.5" customHeight="1">
      <c r="A119" s="3" t="s">
        <v>7</v>
      </c>
      <c r="B119" s="241" t="s">
        <v>125</v>
      </c>
      <c r="C119" s="242"/>
      <c r="D119" s="242"/>
      <c r="E119" s="242"/>
      <c r="F119" s="242"/>
      <c r="G119" s="242"/>
      <c r="H119" s="243"/>
      <c r="I119" s="15">
        <f>ROUND((($I$114/30)*2)/24,2)</f>
        <v>9.4700000000000006</v>
      </c>
    </row>
    <row r="120" spans="1:9" ht="15.75" customHeight="1">
      <c r="A120" s="155" t="s">
        <v>9</v>
      </c>
      <c r="B120" s="206" t="s">
        <v>126</v>
      </c>
      <c r="C120" s="207"/>
      <c r="D120" s="207"/>
      <c r="E120" s="207"/>
      <c r="F120" s="207"/>
      <c r="G120" s="207"/>
      <c r="H120" s="208"/>
      <c r="I120" s="150">
        <f>ROUND((($I$114/30)*5)/24*0.03,2)</f>
        <v>0.71</v>
      </c>
    </row>
    <row r="121" spans="1:9" ht="15" customHeight="1">
      <c r="A121" s="156"/>
      <c r="B121" s="244" t="s">
        <v>127</v>
      </c>
      <c r="C121" s="245"/>
      <c r="D121" s="245"/>
      <c r="E121" s="245"/>
      <c r="F121" s="245"/>
      <c r="G121" s="245"/>
      <c r="H121" s="246"/>
      <c r="I121" s="151">
        <f>ROUND((($I$63/30)*5)/24*0.03,2)</f>
        <v>0</v>
      </c>
    </row>
    <row r="122" spans="1:9" ht="31.5" customHeight="1">
      <c r="A122" s="155" t="s">
        <v>11</v>
      </c>
      <c r="B122" s="197" t="s">
        <v>128</v>
      </c>
      <c r="C122" s="198"/>
      <c r="D122" s="198"/>
      <c r="E122" s="198"/>
      <c r="F122" s="198"/>
      <c r="G122" s="198"/>
      <c r="H122" s="199"/>
      <c r="I122" s="150">
        <f>ROUND((((($I$114)/30)*1.94)/24),2)</f>
        <v>9.18</v>
      </c>
    </row>
    <row r="123" spans="1:9" ht="15" customHeight="1">
      <c r="A123" s="156"/>
      <c r="B123" s="200" t="s">
        <v>129</v>
      </c>
      <c r="C123" s="201"/>
      <c r="D123" s="201"/>
      <c r="E123" s="201"/>
      <c r="F123" s="201"/>
      <c r="G123" s="201"/>
      <c r="H123" s="202"/>
      <c r="I123" s="151">
        <f>ROUND((((($I$63)/30)*1.94)/24),2)</f>
        <v>0.03</v>
      </c>
    </row>
    <row r="124" spans="1:9" ht="15.75" customHeight="1">
      <c r="A124" s="155" t="s">
        <v>31</v>
      </c>
      <c r="B124" s="206" t="s">
        <v>130</v>
      </c>
      <c r="C124" s="207"/>
      <c r="D124" s="207"/>
      <c r="E124" s="207"/>
      <c r="F124" s="207"/>
      <c r="G124" s="207"/>
      <c r="H124" s="208"/>
      <c r="I124" s="150">
        <f>ROUND(((((B114*0.121)+(H66)*(B114*0.121))*(4/24)))*0.04,2) + ROUND(((H65*B114 + H66*I47 + I89 - I74 - I79 + I108)*4/24)*0.04,2)</f>
        <v>5.83</v>
      </c>
    </row>
    <row r="125" spans="1:9" ht="22.5" customHeight="1">
      <c r="A125" s="218"/>
      <c r="B125" s="209" t="s">
        <v>131</v>
      </c>
      <c r="C125" s="210"/>
      <c r="D125" s="210"/>
      <c r="E125" s="210"/>
      <c r="F125" s="210"/>
      <c r="G125" s="210"/>
      <c r="H125" s="211"/>
      <c r="I125" s="219" t="e">
        <f>ROUND(((((B117*0.121)+(H73)*(B117*0.121))*(4/24)))*0.04,2) + ROUND(((H72*B117 + H73*I57 + I93 - I79 -#REF! + I111)*4/24)*0.04,2)</f>
        <v>#VALUE!</v>
      </c>
    </row>
    <row r="126" spans="1:9" ht="45" customHeight="1">
      <c r="A126" s="156"/>
      <c r="B126" s="212" t="s">
        <v>132</v>
      </c>
      <c r="C126" s="213"/>
      <c r="D126" s="213"/>
      <c r="E126" s="213"/>
      <c r="F126" s="213"/>
      <c r="G126" s="213"/>
      <c r="H126" s="214"/>
      <c r="I126" s="151" t="e">
        <f>ROUND(((((B118*0.121)+(H74)*(B118*0.121))*(4/24)))*0.04,2) + ROUND(((H73*B118 + H74*I58 + I94 - I80 -#REF! + I112)*4/24)*0.04,2)</f>
        <v>#VALUE!</v>
      </c>
    </row>
    <row r="127" spans="1:9" ht="15" customHeight="1">
      <c r="A127" s="220" t="s">
        <v>33</v>
      </c>
      <c r="B127" s="215" t="s">
        <v>133</v>
      </c>
      <c r="C127" s="216"/>
      <c r="D127" s="216"/>
      <c r="E127" s="216"/>
      <c r="F127" s="216"/>
      <c r="G127" s="216"/>
      <c r="H127" s="217"/>
      <c r="I127" s="150">
        <f>ROUND((((($I$114)/30)*6)/24),2)</f>
        <v>28.4</v>
      </c>
    </row>
    <row r="128" spans="1:9" ht="15" customHeight="1">
      <c r="A128" s="221"/>
      <c r="B128" s="223" t="s">
        <v>134</v>
      </c>
      <c r="C128" s="224"/>
      <c r="D128" s="224"/>
      <c r="E128" s="224"/>
      <c r="F128" s="224"/>
      <c r="G128" s="224"/>
      <c r="H128" s="225"/>
      <c r="I128" s="219">
        <f>ROUND((((($I$63)/30)*6)/24),2)</f>
        <v>0.1</v>
      </c>
    </row>
    <row r="129" spans="1:9" ht="22.5" customHeight="1">
      <c r="A129" s="222"/>
      <c r="B129" s="152" t="s">
        <v>135</v>
      </c>
      <c r="C129" s="153"/>
      <c r="D129" s="153"/>
      <c r="E129" s="153"/>
      <c r="F129" s="153"/>
      <c r="G129" s="153"/>
      <c r="H129" s="154"/>
      <c r="I129" s="151">
        <f>ROUND((((($I$63)/30)*6)/24),2)</f>
        <v>0.1</v>
      </c>
    </row>
    <row r="130" spans="1:9">
      <c r="A130" s="124" t="s">
        <v>19</v>
      </c>
      <c r="B130" s="125"/>
      <c r="C130" s="125"/>
      <c r="D130" s="125"/>
      <c r="E130" s="125"/>
      <c r="F130" s="125"/>
      <c r="G130" s="125"/>
      <c r="H130" s="126"/>
      <c r="I130" s="39">
        <f>I118+I119+I120+I122+I124+I127</f>
        <v>282.99</v>
      </c>
    </row>
    <row r="131" spans="1:9">
      <c r="A131" s="124"/>
      <c r="B131" s="125"/>
      <c r="C131" s="125"/>
      <c r="D131" s="125"/>
      <c r="E131" s="125"/>
      <c r="F131" s="125"/>
      <c r="G131" s="125"/>
      <c r="H131" s="125"/>
      <c r="I131" s="126"/>
    </row>
    <row r="132" spans="1:9">
      <c r="A132" s="203" t="s">
        <v>58</v>
      </c>
      <c r="B132" s="204"/>
      <c r="C132" s="204"/>
      <c r="D132" s="204"/>
      <c r="E132" s="204"/>
      <c r="F132" s="204"/>
      <c r="G132" s="204"/>
      <c r="H132" s="204"/>
      <c r="I132" s="205"/>
    </row>
    <row r="133" spans="1:9">
      <c r="A133" s="18" t="s">
        <v>136</v>
      </c>
      <c r="B133" s="194" t="s">
        <v>60</v>
      </c>
      <c r="C133" s="195"/>
      <c r="D133" s="195"/>
      <c r="E133" s="195"/>
      <c r="F133" s="195"/>
      <c r="G133" s="195"/>
      <c r="H133" s="196"/>
      <c r="I133" s="18" t="s">
        <v>23</v>
      </c>
    </row>
    <row r="134" spans="1:9">
      <c r="A134" s="3" t="s">
        <v>5</v>
      </c>
      <c r="B134" s="166" t="s">
        <v>61</v>
      </c>
      <c r="C134" s="167"/>
      <c r="D134" s="167"/>
      <c r="E134" s="167"/>
      <c r="F134" s="167"/>
      <c r="G134" s="167"/>
      <c r="H134" s="168"/>
      <c r="I134" s="15">
        <v>0</v>
      </c>
    </row>
    <row r="135" spans="1:9">
      <c r="A135" s="185" t="s">
        <v>19</v>
      </c>
      <c r="B135" s="186"/>
      <c r="C135" s="186"/>
      <c r="D135" s="186"/>
      <c r="E135" s="186"/>
      <c r="F135" s="186"/>
      <c r="G135" s="186"/>
      <c r="H135" s="187"/>
      <c r="I135" s="15">
        <v>0</v>
      </c>
    </row>
    <row r="136" spans="1:9">
      <c r="A136" s="191"/>
      <c r="B136" s="192"/>
      <c r="C136" s="192"/>
      <c r="D136" s="192"/>
      <c r="E136" s="192"/>
      <c r="F136" s="192"/>
      <c r="G136" s="192"/>
      <c r="H136" s="192"/>
      <c r="I136" s="193"/>
    </row>
    <row r="137" spans="1:9" ht="31.5" customHeight="1">
      <c r="A137" s="118" t="s">
        <v>62</v>
      </c>
      <c r="B137" s="119"/>
      <c r="C137" s="119"/>
      <c r="D137" s="119"/>
      <c r="E137" s="119"/>
      <c r="F137" s="119"/>
      <c r="G137" s="119"/>
      <c r="H137" s="119"/>
      <c r="I137" s="120"/>
    </row>
    <row r="138" spans="1:9">
      <c r="A138" s="19">
        <v>4</v>
      </c>
      <c r="B138" s="194" t="s">
        <v>63</v>
      </c>
      <c r="C138" s="195"/>
      <c r="D138" s="195"/>
      <c r="E138" s="195"/>
      <c r="F138" s="195"/>
      <c r="G138" s="195"/>
      <c r="H138" s="196"/>
      <c r="I138" s="18" t="s">
        <v>23</v>
      </c>
    </row>
    <row r="139" spans="1:9">
      <c r="A139" s="1" t="s">
        <v>56</v>
      </c>
      <c r="B139" s="166" t="s">
        <v>57</v>
      </c>
      <c r="C139" s="167"/>
      <c r="D139" s="167"/>
      <c r="E139" s="167"/>
      <c r="F139" s="167"/>
      <c r="G139" s="167"/>
      <c r="H139" s="168"/>
      <c r="I139" s="15">
        <f>I130</f>
        <v>282.99</v>
      </c>
    </row>
    <row r="140" spans="1:9">
      <c r="A140" s="1" t="s">
        <v>59</v>
      </c>
      <c r="B140" s="166" t="s">
        <v>60</v>
      </c>
      <c r="C140" s="167"/>
      <c r="D140" s="167"/>
      <c r="E140" s="167"/>
      <c r="F140" s="167"/>
      <c r="G140" s="167"/>
      <c r="H140" s="168"/>
      <c r="I140" s="15">
        <v>0</v>
      </c>
    </row>
    <row r="141" spans="1:9">
      <c r="A141" s="109" t="s">
        <v>19</v>
      </c>
      <c r="B141" s="110"/>
      <c r="C141" s="110"/>
      <c r="D141" s="110"/>
      <c r="E141" s="110"/>
      <c r="F141" s="110"/>
      <c r="G141" s="110"/>
      <c r="H141" s="111"/>
      <c r="I141" s="12">
        <f>SUM(I139:I140)</f>
        <v>282.99</v>
      </c>
    </row>
    <row r="142" spans="1:9">
      <c r="A142" s="127"/>
      <c r="B142" s="128"/>
      <c r="C142" s="128"/>
      <c r="D142" s="128"/>
      <c r="E142" s="128"/>
      <c r="F142" s="128"/>
      <c r="G142" s="128"/>
      <c r="H142" s="128"/>
      <c r="I142" s="129"/>
    </row>
    <row r="143" spans="1:9" ht="15.75" customHeight="1">
      <c r="A143" s="118" t="s">
        <v>64</v>
      </c>
      <c r="B143" s="119"/>
      <c r="C143" s="119"/>
      <c r="D143" s="119"/>
      <c r="E143" s="119"/>
      <c r="F143" s="119"/>
      <c r="G143" s="119"/>
      <c r="H143" s="119"/>
      <c r="I143" s="120"/>
    </row>
    <row r="144" spans="1:9" ht="15" customHeight="1">
      <c r="A144" s="18">
        <v>5</v>
      </c>
      <c r="B144" s="188" t="s">
        <v>65</v>
      </c>
      <c r="C144" s="189"/>
      <c r="D144" s="189"/>
      <c r="E144" s="189"/>
      <c r="F144" s="189"/>
      <c r="G144" s="189"/>
      <c r="H144" s="190"/>
      <c r="I144" s="18" t="s">
        <v>23</v>
      </c>
    </row>
    <row r="145" spans="1:9">
      <c r="A145" s="3" t="s">
        <v>5</v>
      </c>
      <c r="B145" s="106" t="s">
        <v>137</v>
      </c>
      <c r="C145" s="107"/>
      <c r="D145" s="107"/>
      <c r="E145" s="107"/>
      <c r="F145" s="107"/>
      <c r="G145" s="107"/>
      <c r="H145" s="108"/>
      <c r="I145" s="77">
        <f>'UNIFORMES N'!E15</f>
        <v>178.08</v>
      </c>
    </row>
    <row r="146" spans="1:9">
      <c r="A146" s="3" t="s">
        <v>7</v>
      </c>
      <c r="B146" s="106" t="s">
        <v>138</v>
      </c>
      <c r="C146" s="107"/>
      <c r="D146" s="107"/>
      <c r="E146" s="107"/>
      <c r="F146" s="107"/>
      <c r="G146" s="107"/>
      <c r="H146" s="108"/>
      <c r="I146" s="69"/>
    </row>
    <row r="147" spans="1:9">
      <c r="A147" s="3" t="s">
        <v>9</v>
      </c>
      <c r="B147" s="166" t="s">
        <v>139</v>
      </c>
      <c r="C147" s="167"/>
      <c r="D147" s="167"/>
      <c r="E147" s="167"/>
      <c r="F147" s="167"/>
      <c r="G147" s="167"/>
      <c r="H147" s="168"/>
      <c r="I147" s="78"/>
    </row>
    <row r="148" spans="1:9">
      <c r="A148" s="3" t="s">
        <v>11</v>
      </c>
      <c r="B148" s="106" t="s">
        <v>140</v>
      </c>
      <c r="C148" s="107"/>
      <c r="D148" s="107"/>
      <c r="E148" s="107"/>
      <c r="F148" s="107"/>
      <c r="G148" s="107"/>
      <c r="H148" s="108"/>
      <c r="I148" s="11"/>
    </row>
    <row r="149" spans="1:9">
      <c r="A149" s="124" t="s">
        <v>101</v>
      </c>
      <c r="B149" s="125"/>
      <c r="C149" s="125"/>
      <c r="D149" s="125"/>
      <c r="E149" s="125"/>
      <c r="F149" s="125"/>
      <c r="G149" s="125"/>
      <c r="H149" s="126"/>
      <c r="I149" s="40">
        <f>SUM(I145:I148)</f>
        <v>178.08</v>
      </c>
    </row>
    <row r="150" spans="1:9" ht="18">
      <c r="A150" s="169"/>
      <c r="B150" s="170"/>
      <c r="C150" s="170"/>
      <c r="D150" s="170"/>
      <c r="E150" s="170"/>
      <c r="F150" s="170"/>
      <c r="G150" s="170"/>
      <c r="H150" s="170"/>
      <c r="I150" s="171"/>
    </row>
    <row r="151" spans="1:9">
      <c r="A151" s="172" t="s">
        <v>66</v>
      </c>
      <c r="B151" s="173"/>
      <c r="C151" s="173"/>
      <c r="D151" s="173"/>
      <c r="E151" s="173"/>
      <c r="F151" s="173"/>
      <c r="G151" s="173"/>
      <c r="H151" s="173"/>
      <c r="I151" s="174"/>
    </row>
    <row r="152" spans="1:9" ht="18">
      <c r="A152" s="66"/>
      <c r="B152" s="58"/>
      <c r="C152" s="58"/>
      <c r="D152" s="58"/>
      <c r="E152" s="58"/>
      <c r="F152" s="58"/>
      <c r="G152" s="58"/>
      <c r="H152" s="58"/>
      <c r="I152" s="59"/>
    </row>
    <row r="153" spans="1:9" ht="15.75">
      <c r="A153" s="163" t="s">
        <v>67</v>
      </c>
      <c r="B153" s="164"/>
      <c r="C153" s="164"/>
      <c r="D153" s="164"/>
      <c r="E153" s="164"/>
      <c r="F153" s="164"/>
      <c r="G153" s="164"/>
      <c r="H153" s="164"/>
      <c r="I153" s="165"/>
    </row>
    <row r="154" spans="1:9" ht="15" customHeight="1">
      <c r="A154" s="175">
        <v>6</v>
      </c>
      <c r="B154" s="177" t="s">
        <v>141</v>
      </c>
      <c r="C154" s="178"/>
      <c r="D154" s="178"/>
      <c r="E154" s="178"/>
      <c r="F154" s="178"/>
      <c r="G154" s="179"/>
      <c r="H154" s="183" t="s">
        <v>26</v>
      </c>
      <c r="I154" s="61" t="s">
        <v>99</v>
      </c>
    </row>
    <row r="155" spans="1:9">
      <c r="A155" s="176"/>
      <c r="B155" s="180"/>
      <c r="C155" s="181"/>
      <c r="D155" s="181"/>
      <c r="E155" s="181"/>
      <c r="F155" s="181"/>
      <c r="G155" s="182"/>
      <c r="H155" s="184"/>
      <c r="I155" s="62" t="s">
        <v>98</v>
      </c>
    </row>
    <row r="156" spans="1:9" ht="63.75" customHeight="1">
      <c r="A156" s="160" t="s">
        <v>68</v>
      </c>
      <c r="B156" s="161"/>
      <c r="C156" s="161"/>
      <c r="D156" s="161"/>
      <c r="E156" s="161"/>
      <c r="F156" s="161"/>
      <c r="G156" s="162"/>
      <c r="H156" s="41" t="s">
        <v>42</v>
      </c>
      <c r="I156" s="42">
        <f>I40+I99+I108+I141+I149</f>
        <v>4125.0600000000004</v>
      </c>
    </row>
    <row r="157" spans="1:9" ht="15.75">
      <c r="A157" s="43" t="s">
        <v>5</v>
      </c>
      <c r="B157" s="163" t="s">
        <v>69</v>
      </c>
      <c r="C157" s="164"/>
      <c r="D157" s="164"/>
      <c r="E157" s="164"/>
      <c r="F157" s="164"/>
      <c r="G157" s="165"/>
      <c r="H157" s="14">
        <v>0.03</v>
      </c>
      <c r="I157" s="15">
        <f>ROUND(H157*I156,2)</f>
        <v>123.75</v>
      </c>
    </row>
    <row r="158" spans="1:9" ht="63.75" customHeight="1">
      <c r="A158" s="160" t="s">
        <v>70</v>
      </c>
      <c r="B158" s="161"/>
      <c r="C158" s="161"/>
      <c r="D158" s="161"/>
      <c r="E158" s="161"/>
      <c r="F158" s="161"/>
      <c r="G158" s="162"/>
      <c r="H158" s="41" t="s">
        <v>42</v>
      </c>
      <c r="I158" s="42">
        <f>I40+I99+I108+I141+I149+I157</f>
        <v>4248.8100000000004</v>
      </c>
    </row>
    <row r="159" spans="1:9" ht="15.75">
      <c r="A159" s="43" t="s">
        <v>7</v>
      </c>
      <c r="B159" s="163" t="s">
        <v>71</v>
      </c>
      <c r="C159" s="164"/>
      <c r="D159" s="164"/>
      <c r="E159" s="164"/>
      <c r="F159" s="164"/>
      <c r="G159" s="165"/>
      <c r="H159" s="14">
        <v>6.7900000000000002E-2</v>
      </c>
      <c r="I159" s="15">
        <f>ROUND(H159*I158,2)</f>
        <v>288.49</v>
      </c>
    </row>
    <row r="160" spans="1:9" ht="76.5" customHeight="1">
      <c r="A160" s="160" t="s">
        <v>72</v>
      </c>
      <c r="B160" s="161"/>
      <c r="C160" s="161"/>
      <c r="D160" s="161"/>
      <c r="E160" s="161"/>
      <c r="F160" s="161"/>
      <c r="G160" s="162"/>
      <c r="H160" s="41" t="s">
        <v>42</v>
      </c>
      <c r="I160" s="42">
        <f>I156+I157+I159</f>
        <v>4537.3</v>
      </c>
    </row>
    <row r="161" spans="1:9" ht="15.75">
      <c r="A161" s="43" t="s">
        <v>9</v>
      </c>
      <c r="B161" s="163" t="s">
        <v>73</v>
      </c>
      <c r="C161" s="164"/>
      <c r="D161" s="164"/>
      <c r="E161" s="164"/>
      <c r="F161" s="164"/>
      <c r="G161" s="165"/>
      <c r="H161" s="3" t="s">
        <v>42</v>
      </c>
      <c r="I161" s="3" t="s">
        <v>42</v>
      </c>
    </row>
    <row r="162" spans="1:9" ht="15.75">
      <c r="A162" s="3"/>
      <c r="B162" s="163" t="s">
        <v>74</v>
      </c>
      <c r="C162" s="164"/>
      <c r="D162" s="164"/>
      <c r="E162" s="164"/>
      <c r="F162" s="164"/>
      <c r="G162" s="165"/>
      <c r="H162" s="3"/>
      <c r="I162" s="3"/>
    </row>
    <row r="163" spans="1:9" ht="27" customHeight="1">
      <c r="A163" s="155"/>
      <c r="B163" s="157" t="s">
        <v>142</v>
      </c>
      <c r="C163" s="158"/>
      <c r="D163" s="158"/>
      <c r="E163" s="158"/>
      <c r="F163" s="158"/>
      <c r="G163" s="159"/>
      <c r="H163" s="148">
        <v>7.5999999999999998E-2</v>
      </c>
      <c r="I163" s="150">
        <f>ROUND(($I$160/(1-$H$174))*H163,2)</f>
        <v>402.14</v>
      </c>
    </row>
    <row r="164" spans="1:9" ht="22.5" customHeight="1">
      <c r="A164" s="156"/>
      <c r="B164" s="152" t="s">
        <v>143</v>
      </c>
      <c r="C164" s="153"/>
      <c r="D164" s="153"/>
      <c r="E164" s="153"/>
      <c r="F164" s="153"/>
      <c r="G164" s="154"/>
      <c r="H164" s="149"/>
      <c r="I164" s="151">
        <f>ROUND(($I$105/(1-$H$117))*H164,2)</f>
        <v>0</v>
      </c>
    </row>
    <row r="165" spans="1:9" ht="27.75" customHeight="1">
      <c r="A165" s="155"/>
      <c r="B165" s="157" t="s">
        <v>144</v>
      </c>
      <c r="C165" s="158"/>
      <c r="D165" s="158"/>
      <c r="E165" s="158"/>
      <c r="F165" s="158"/>
      <c r="G165" s="159"/>
      <c r="H165" s="148">
        <v>1.6500000000000001E-2</v>
      </c>
      <c r="I165" s="150">
        <f>ROUND(($I$160/(1-$H$174))*H165,2)</f>
        <v>87.31</v>
      </c>
    </row>
    <row r="166" spans="1:9" ht="22.5" customHeight="1">
      <c r="A166" s="156"/>
      <c r="B166" s="152" t="s">
        <v>145</v>
      </c>
      <c r="C166" s="153"/>
      <c r="D166" s="153"/>
      <c r="E166" s="153"/>
      <c r="F166" s="153"/>
      <c r="G166" s="154"/>
      <c r="H166" s="149"/>
      <c r="I166" s="151">
        <f>ROUND(($I$105/(1-$H$117))*H166,2)</f>
        <v>0</v>
      </c>
    </row>
    <row r="167" spans="1:9" ht="27.75" customHeight="1">
      <c r="A167" s="3"/>
      <c r="B167" s="112" t="s">
        <v>146</v>
      </c>
      <c r="C167" s="113"/>
      <c r="D167" s="113"/>
      <c r="E167" s="113"/>
      <c r="F167" s="113"/>
      <c r="G167" s="114"/>
      <c r="H167" s="1"/>
      <c r="I167" s="3"/>
    </row>
    <row r="168" spans="1:9" ht="39.75" customHeight="1">
      <c r="A168" s="3"/>
      <c r="B168" s="112" t="s">
        <v>147</v>
      </c>
      <c r="C168" s="113"/>
      <c r="D168" s="113"/>
      <c r="E168" s="113"/>
      <c r="F168" s="113"/>
      <c r="G168" s="114"/>
      <c r="H168" s="1"/>
      <c r="I168" s="3"/>
    </row>
    <row r="169" spans="1:9">
      <c r="A169" s="3"/>
      <c r="B169" s="115" t="s">
        <v>75</v>
      </c>
      <c r="C169" s="116"/>
      <c r="D169" s="116"/>
      <c r="E169" s="116"/>
      <c r="F169" s="116"/>
      <c r="G169" s="117"/>
      <c r="H169" s="1"/>
      <c r="I169" s="3"/>
    </row>
    <row r="170" spans="1:9" ht="15.75" customHeight="1">
      <c r="A170" s="3"/>
      <c r="B170" s="118" t="s">
        <v>76</v>
      </c>
      <c r="C170" s="119"/>
      <c r="D170" s="119"/>
      <c r="E170" s="119"/>
      <c r="F170" s="119"/>
      <c r="G170" s="120"/>
      <c r="H170" s="1"/>
      <c r="I170" s="3"/>
    </row>
    <row r="171" spans="1:9" ht="28.5" customHeight="1">
      <c r="A171" s="3"/>
      <c r="B171" s="121" t="s">
        <v>183</v>
      </c>
      <c r="C171" s="122"/>
      <c r="D171" s="122"/>
      <c r="E171" s="122"/>
      <c r="F171" s="122"/>
      <c r="G171" s="123"/>
      <c r="H171" s="44">
        <v>0.05</v>
      </c>
      <c r="I171" s="15">
        <f>ROUND(($I$160/(1-$H$174))*H171,2)</f>
        <v>264.57</v>
      </c>
    </row>
    <row r="172" spans="1:9">
      <c r="A172" s="124" t="s">
        <v>19</v>
      </c>
      <c r="B172" s="125"/>
      <c r="C172" s="125"/>
      <c r="D172" s="125"/>
      <c r="E172" s="125"/>
      <c r="F172" s="125"/>
      <c r="G172" s="125"/>
      <c r="H172" s="126"/>
      <c r="I172" s="12">
        <f>I157+I159+I163+I165+I171</f>
        <v>1166.26</v>
      </c>
    </row>
    <row r="173" spans="1:9">
      <c r="A173" s="127"/>
      <c r="B173" s="128"/>
      <c r="C173" s="128"/>
      <c r="D173" s="128"/>
      <c r="E173" s="128"/>
      <c r="F173" s="128"/>
      <c r="G173" s="128"/>
      <c r="H173" s="128"/>
      <c r="I173" s="129"/>
    </row>
    <row r="174" spans="1:9">
      <c r="A174" s="136" t="s">
        <v>77</v>
      </c>
      <c r="B174" s="137"/>
      <c r="C174" s="137"/>
      <c r="D174" s="137"/>
      <c r="E174" s="137"/>
      <c r="F174" s="137"/>
      <c r="G174" s="138"/>
      <c r="H174" s="45">
        <f>H162+H163+H165+H169+H170+H171</f>
        <v>0.14250000000000002</v>
      </c>
      <c r="I174" s="46">
        <f>I162+I163+I165+I169+I170+I171</f>
        <v>754.02</v>
      </c>
    </row>
    <row r="175" spans="1:9">
      <c r="A175" s="139" t="s">
        <v>78</v>
      </c>
      <c r="B175" s="140"/>
      <c r="C175" s="145" t="s">
        <v>79</v>
      </c>
      <c r="D175" s="145"/>
      <c r="E175" s="145"/>
      <c r="F175" s="145"/>
      <c r="G175" s="145"/>
      <c r="H175" s="145"/>
      <c r="I175" s="145"/>
    </row>
    <row r="176" spans="1:9">
      <c r="A176" s="141"/>
      <c r="B176" s="142"/>
      <c r="C176" s="146" t="s">
        <v>148</v>
      </c>
      <c r="D176" s="146"/>
      <c r="E176" s="146"/>
      <c r="F176" s="146"/>
      <c r="G176" s="146"/>
      <c r="H176" s="146"/>
      <c r="I176" s="146"/>
    </row>
    <row r="177" spans="1:9">
      <c r="A177" s="143"/>
      <c r="B177" s="144"/>
      <c r="C177" s="147" t="s">
        <v>80</v>
      </c>
      <c r="D177" s="147"/>
      <c r="E177" s="147"/>
      <c r="F177" s="147"/>
      <c r="G177" s="147"/>
      <c r="H177" s="147"/>
      <c r="I177" s="147"/>
    </row>
    <row r="178" spans="1:9">
      <c r="A178" s="373"/>
      <c r="B178" s="374"/>
      <c r="C178" s="374"/>
      <c r="D178" s="374"/>
      <c r="E178" s="374"/>
      <c r="F178" s="374"/>
      <c r="G178" s="374"/>
      <c r="H178" s="374"/>
      <c r="I178" s="374"/>
    </row>
    <row r="179" spans="1:9">
      <c r="A179" s="268" t="s">
        <v>149</v>
      </c>
      <c r="B179" s="269"/>
      <c r="C179" s="269"/>
      <c r="D179" s="269"/>
      <c r="E179" s="269"/>
      <c r="F179" s="269"/>
      <c r="G179" s="269"/>
      <c r="H179" s="269"/>
      <c r="I179" s="270"/>
    </row>
    <row r="180" spans="1:9">
      <c r="A180" s="130" t="s">
        <v>150</v>
      </c>
      <c r="B180" s="131"/>
      <c r="C180" s="131"/>
      <c r="D180" s="131"/>
      <c r="E180" s="131"/>
      <c r="F180" s="131"/>
      <c r="G180" s="131"/>
      <c r="H180" s="131"/>
      <c r="I180" s="132"/>
    </row>
    <row r="181" spans="1:9">
      <c r="A181" s="127"/>
      <c r="B181" s="128"/>
      <c r="C181" s="128"/>
      <c r="D181" s="128"/>
      <c r="E181" s="128"/>
      <c r="F181" s="128"/>
      <c r="G181" s="128"/>
      <c r="H181" s="128"/>
      <c r="I181" s="129"/>
    </row>
    <row r="182" spans="1:9">
      <c r="A182" s="375"/>
      <c r="B182" s="376"/>
      <c r="C182" s="376"/>
      <c r="D182" s="376"/>
      <c r="E182" s="376"/>
      <c r="F182" s="376"/>
      <c r="G182" s="376"/>
      <c r="H182" s="376"/>
      <c r="I182" s="377"/>
    </row>
    <row r="183" spans="1:9" ht="15" customHeight="1">
      <c r="A183" s="378" t="s">
        <v>151</v>
      </c>
      <c r="B183" s="379"/>
      <c r="C183" s="379"/>
      <c r="D183" s="379"/>
      <c r="E183" s="379"/>
      <c r="F183" s="379"/>
      <c r="G183" s="379"/>
      <c r="H183" s="379"/>
      <c r="I183" s="380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7" t="s">
        <v>23</v>
      </c>
    </row>
    <row r="185" spans="1:9">
      <c r="A185" s="1" t="s">
        <v>5</v>
      </c>
      <c r="B185" s="106" t="s">
        <v>82</v>
      </c>
      <c r="C185" s="107"/>
      <c r="D185" s="107"/>
      <c r="E185" s="107"/>
      <c r="F185" s="107"/>
      <c r="G185" s="107"/>
      <c r="H185" s="108"/>
      <c r="I185" s="48">
        <f>I40</f>
        <v>1847.79</v>
      </c>
    </row>
    <row r="186" spans="1:9">
      <c r="A186" s="1" t="s">
        <v>7</v>
      </c>
      <c r="B186" s="106" t="s">
        <v>21</v>
      </c>
      <c r="C186" s="107"/>
      <c r="D186" s="107"/>
      <c r="E186" s="107"/>
      <c r="F186" s="107"/>
      <c r="G186" s="107"/>
      <c r="H186" s="108"/>
      <c r="I186" s="48">
        <f>I99</f>
        <v>1683.13</v>
      </c>
    </row>
    <row r="187" spans="1:9">
      <c r="A187" s="1" t="s">
        <v>9</v>
      </c>
      <c r="B187" s="106" t="s">
        <v>83</v>
      </c>
      <c r="C187" s="107"/>
      <c r="D187" s="107"/>
      <c r="E187" s="107"/>
      <c r="F187" s="107"/>
      <c r="G187" s="107"/>
      <c r="H187" s="108"/>
      <c r="I187" s="11">
        <f>I108</f>
        <v>133.07</v>
      </c>
    </row>
    <row r="188" spans="1:9">
      <c r="A188" s="1" t="s">
        <v>11</v>
      </c>
      <c r="B188" s="106" t="s">
        <v>84</v>
      </c>
      <c r="C188" s="107"/>
      <c r="D188" s="107"/>
      <c r="E188" s="107"/>
      <c r="F188" s="107"/>
      <c r="G188" s="107"/>
      <c r="H188" s="108"/>
      <c r="I188" s="11">
        <f>I141</f>
        <v>282.99</v>
      </c>
    </row>
    <row r="189" spans="1:9">
      <c r="A189" s="1" t="s">
        <v>31</v>
      </c>
      <c r="B189" s="106" t="s">
        <v>152</v>
      </c>
      <c r="C189" s="107"/>
      <c r="D189" s="107"/>
      <c r="E189" s="107"/>
      <c r="F189" s="107"/>
      <c r="G189" s="107"/>
      <c r="H189" s="108"/>
      <c r="I189" s="11">
        <f>I149</f>
        <v>178.08</v>
      </c>
    </row>
    <row r="190" spans="1:9">
      <c r="A190" s="109" t="s">
        <v>85</v>
      </c>
      <c r="B190" s="110"/>
      <c r="C190" s="110"/>
      <c r="D190" s="110"/>
      <c r="E190" s="110"/>
      <c r="F190" s="110"/>
      <c r="G190" s="110"/>
      <c r="H190" s="111"/>
      <c r="I190" s="49">
        <f>SUM(I185:I189)</f>
        <v>4125.0600000000004</v>
      </c>
    </row>
    <row r="191" spans="1:9">
      <c r="A191" s="67" t="s">
        <v>33</v>
      </c>
      <c r="B191" s="107" t="s">
        <v>86</v>
      </c>
      <c r="C191" s="107"/>
      <c r="D191" s="107"/>
      <c r="E191" s="107"/>
      <c r="F191" s="107"/>
      <c r="G191" s="107"/>
      <c r="H191" s="108"/>
      <c r="I191" s="11">
        <f>I172</f>
        <v>1166.26</v>
      </c>
    </row>
    <row r="192" spans="1:9">
      <c r="A192" s="109" t="s">
        <v>87</v>
      </c>
      <c r="B192" s="110"/>
      <c r="C192" s="110"/>
      <c r="D192" s="110"/>
      <c r="E192" s="110"/>
      <c r="F192" s="110"/>
      <c r="G192" s="110"/>
      <c r="H192" s="111"/>
      <c r="I192" s="49">
        <f>I190+I191</f>
        <v>5291.3200000000006</v>
      </c>
    </row>
    <row r="193" spans="1:9" ht="15" customHeight="1">
      <c r="A193" s="109" t="s">
        <v>184</v>
      </c>
      <c r="B193" s="110"/>
      <c r="C193" s="110"/>
      <c r="D193" s="110"/>
      <c r="E193" s="110"/>
      <c r="F193" s="110"/>
      <c r="G193" s="110"/>
      <c r="H193" s="111"/>
      <c r="I193" s="60">
        <v>1</v>
      </c>
    </row>
    <row r="194" spans="1:9">
      <c r="A194" s="109" t="s">
        <v>185</v>
      </c>
      <c r="B194" s="110"/>
      <c r="C194" s="110"/>
      <c r="D194" s="110"/>
      <c r="E194" s="110"/>
      <c r="F194" s="110"/>
      <c r="G194" s="110"/>
      <c r="H194" s="111"/>
      <c r="I194" s="60">
        <f>I192*I193</f>
        <v>5291.3200000000006</v>
      </c>
    </row>
  </sheetData>
  <mergeCells count="227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86:H86"/>
    <mergeCell ref="B87:H87"/>
    <mergeCell ref="B88:H88"/>
    <mergeCell ref="B77:G77"/>
    <mergeCell ref="B78:G78"/>
    <mergeCell ref="B79:H79"/>
    <mergeCell ref="B80:G80"/>
    <mergeCell ref="B81:G81"/>
    <mergeCell ref="B82:G82"/>
    <mergeCell ref="B95:H95"/>
    <mergeCell ref="B96:H96"/>
    <mergeCell ref="B97:H97"/>
    <mergeCell ref="B98:H98"/>
    <mergeCell ref="A99:H99"/>
    <mergeCell ref="A100:I100"/>
    <mergeCell ref="B89:H89"/>
    <mergeCell ref="A90:I90"/>
    <mergeCell ref="A91:I91"/>
    <mergeCell ref="A92:I92"/>
    <mergeCell ref="A93:I93"/>
    <mergeCell ref="A94:I94"/>
    <mergeCell ref="B107:G107"/>
    <mergeCell ref="A108:H108"/>
    <mergeCell ref="A109:I109"/>
    <mergeCell ref="A110:I110"/>
    <mergeCell ref="A111:I111"/>
    <mergeCell ref="A112:I112"/>
    <mergeCell ref="A101:I101"/>
    <mergeCell ref="B102:H102"/>
    <mergeCell ref="B103:H103"/>
    <mergeCell ref="B104:H104"/>
    <mergeCell ref="B105:H105"/>
    <mergeCell ref="B106:H106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3:I113"/>
    <mergeCell ref="A115:I115"/>
    <mergeCell ref="A116:I116"/>
    <mergeCell ref="B117:H117"/>
    <mergeCell ref="B118:F118"/>
    <mergeCell ref="B119:H119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644AE-31A3-4C76-8885-2158E711CE0C}">
  <dimension ref="A2:S194"/>
  <sheetViews>
    <sheetView topLeftCell="A138" workbookViewId="0">
      <selection activeCell="B145" sqref="B145:H14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252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213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216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98" t="s">
        <v>209</v>
      </c>
      <c r="I21" s="399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1847.79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1847.79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1847.79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153.91999999999999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55.9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209.82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411.52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51.44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61.73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30.86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20.58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12.35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4.12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164.61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757.21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70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/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192</v>
      </c>
      <c r="C79" s="107"/>
      <c r="D79" s="107"/>
      <c r="E79" s="107"/>
      <c r="F79" s="107"/>
      <c r="G79" s="107"/>
      <c r="H79" s="108"/>
      <c r="I79" s="15">
        <f>ROUND(H81*H80*(1-H82),2)</f>
        <v>485.1</v>
      </c>
    </row>
    <row r="80" spans="1:9" ht="15" customHeight="1">
      <c r="A80" s="3"/>
      <c r="B80" s="262" t="s">
        <v>197</v>
      </c>
      <c r="C80" s="263"/>
      <c r="D80" s="263"/>
      <c r="E80" s="263"/>
      <c r="F80" s="263"/>
      <c r="G80" s="264"/>
      <c r="H80" s="20">
        <v>24.5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193</v>
      </c>
      <c r="C83" s="263"/>
      <c r="D83" s="263"/>
      <c r="E83" s="263"/>
      <c r="F83" s="263"/>
      <c r="G83" s="263"/>
      <c r="H83" s="264"/>
      <c r="I83" s="70">
        <v>180</v>
      </c>
    </row>
    <row r="84" spans="1:9" ht="15" customHeight="1">
      <c r="A84" s="3" t="s">
        <v>11</v>
      </c>
      <c r="B84" s="106" t="s">
        <v>194</v>
      </c>
      <c r="C84" s="107"/>
      <c r="D84" s="107"/>
      <c r="E84" s="107"/>
      <c r="F84" s="107"/>
      <c r="G84" s="107"/>
      <c r="H84" s="108"/>
      <c r="I84" s="70">
        <v>16</v>
      </c>
    </row>
    <row r="85" spans="1:9" ht="15" customHeight="1">
      <c r="A85" s="3" t="s">
        <v>31</v>
      </c>
      <c r="B85" s="106" t="s">
        <v>214</v>
      </c>
      <c r="C85" s="107"/>
      <c r="D85" s="107"/>
      <c r="E85" s="107"/>
      <c r="F85" s="107"/>
      <c r="G85" s="107"/>
      <c r="H85" s="108"/>
      <c r="I85" s="70">
        <v>20</v>
      </c>
    </row>
    <row r="86" spans="1:9" ht="15" customHeight="1">
      <c r="A86" s="3" t="s">
        <v>33</v>
      </c>
      <c r="B86" s="106" t="s">
        <v>215</v>
      </c>
      <c r="C86" s="107"/>
      <c r="D86" s="107"/>
      <c r="E86" s="107"/>
      <c r="F86" s="107"/>
      <c r="G86" s="107"/>
      <c r="H86" s="108"/>
      <c r="I86" s="70">
        <v>5</v>
      </c>
    </row>
    <row r="87" spans="1:9" ht="15" customHeight="1">
      <c r="A87" s="3" t="s">
        <v>33</v>
      </c>
      <c r="B87" s="106" t="s">
        <v>195</v>
      </c>
      <c r="C87" s="107"/>
      <c r="D87" s="107"/>
      <c r="E87" s="107"/>
      <c r="F87" s="107"/>
      <c r="G87" s="107"/>
      <c r="H87" s="108"/>
      <c r="I87" s="70">
        <v>10</v>
      </c>
    </row>
    <row r="88" spans="1:9" ht="25.5" customHeight="1">
      <c r="A88" s="3" t="s">
        <v>31</v>
      </c>
      <c r="B88" s="166" t="s">
        <v>44</v>
      </c>
      <c r="C88" s="167"/>
      <c r="D88" s="167"/>
      <c r="E88" s="167"/>
      <c r="F88" s="167"/>
      <c r="G88" s="167"/>
      <c r="H88" s="168"/>
      <c r="I88" s="11"/>
    </row>
    <row r="89" spans="1:9">
      <c r="A89" s="26"/>
      <c r="B89" s="124" t="s">
        <v>101</v>
      </c>
      <c r="C89" s="125"/>
      <c r="D89" s="125"/>
      <c r="E89" s="125"/>
      <c r="F89" s="125"/>
      <c r="G89" s="125"/>
      <c r="H89" s="126"/>
      <c r="I89" s="12">
        <f>SUM(I74:I88)</f>
        <v>716.1</v>
      </c>
    </row>
    <row r="90" spans="1:9">
      <c r="A90" s="277"/>
      <c r="B90" s="278"/>
      <c r="C90" s="278"/>
      <c r="D90" s="278"/>
      <c r="E90" s="278"/>
      <c r="F90" s="278"/>
      <c r="G90" s="278"/>
      <c r="H90" s="278"/>
      <c r="I90" s="279"/>
    </row>
    <row r="91" spans="1:9" ht="24" customHeight="1">
      <c r="A91" s="268" t="s">
        <v>115</v>
      </c>
      <c r="B91" s="269"/>
      <c r="C91" s="269"/>
      <c r="D91" s="269"/>
      <c r="E91" s="269"/>
      <c r="F91" s="269"/>
      <c r="G91" s="269"/>
      <c r="H91" s="269"/>
      <c r="I91" s="270"/>
    </row>
    <row r="92" spans="1:9" ht="24" customHeight="1">
      <c r="A92" s="130" t="s">
        <v>116</v>
      </c>
      <c r="B92" s="131"/>
      <c r="C92" s="131"/>
      <c r="D92" s="131"/>
      <c r="E92" s="131"/>
      <c r="F92" s="131"/>
      <c r="G92" s="131"/>
      <c r="H92" s="131"/>
      <c r="I92" s="132"/>
    </row>
    <row r="93" spans="1:9">
      <c r="A93" s="271"/>
      <c r="B93" s="272"/>
      <c r="C93" s="272"/>
      <c r="D93" s="272"/>
      <c r="E93" s="272"/>
      <c r="F93" s="272"/>
      <c r="G93" s="272"/>
      <c r="H93" s="272"/>
      <c r="I93" s="273"/>
    </row>
    <row r="94" spans="1:9" ht="31.5" customHeight="1">
      <c r="A94" s="118" t="s">
        <v>45</v>
      </c>
      <c r="B94" s="119"/>
      <c r="C94" s="119"/>
      <c r="D94" s="119"/>
      <c r="E94" s="119"/>
      <c r="F94" s="119"/>
      <c r="G94" s="119"/>
      <c r="H94" s="119"/>
      <c r="I94" s="120"/>
    </row>
    <row r="95" spans="1:9" ht="30" customHeight="1">
      <c r="A95" s="19">
        <v>2</v>
      </c>
      <c r="B95" s="188" t="s">
        <v>46</v>
      </c>
      <c r="C95" s="189"/>
      <c r="D95" s="189"/>
      <c r="E95" s="189"/>
      <c r="F95" s="189"/>
      <c r="G95" s="189"/>
      <c r="H95" s="190"/>
      <c r="I95" s="19" t="s">
        <v>23</v>
      </c>
    </row>
    <row r="96" spans="1:9" ht="15" customHeight="1">
      <c r="A96" s="27" t="s">
        <v>22</v>
      </c>
      <c r="B96" s="250" t="s">
        <v>162</v>
      </c>
      <c r="C96" s="251"/>
      <c r="D96" s="251"/>
      <c r="E96" s="251"/>
      <c r="F96" s="251"/>
      <c r="G96" s="251"/>
      <c r="H96" s="252"/>
      <c r="I96" s="28">
        <f>I49</f>
        <v>209.82</v>
      </c>
    </row>
    <row r="97" spans="1:9" ht="15" customHeight="1">
      <c r="A97" s="27" t="s">
        <v>24</v>
      </c>
      <c r="B97" s="250" t="s">
        <v>25</v>
      </c>
      <c r="C97" s="251"/>
      <c r="D97" s="251"/>
      <c r="E97" s="251"/>
      <c r="F97" s="251"/>
      <c r="G97" s="251"/>
      <c r="H97" s="252"/>
      <c r="I97" s="28">
        <f>I66</f>
        <v>757.21</v>
      </c>
    </row>
    <row r="98" spans="1:9" ht="15" customHeight="1">
      <c r="A98" s="27" t="s">
        <v>40</v>
      </c>
      <c r="B98" s="250" t="s">
        <v>41</v>
      </c>
      <c r="C98" s="251"/>
      <c r="D98" s="251"/>
      <c r="E98" s="251"/>
      <c r="F98" s="251"/>
      <c r="G98" s="251"/>
      <c r="H98" s="252"/>
      <c r="I98" s="28">
        <f>I89</f>
        <v>716.1</v>
      </c>
    </row>
    <row r="99" spans="1:9">
      <c r="A99" s="253" t="s">
        <v>19</v>
      </c>
      <c r="B99" s="254"/>
      <c r="C99" s="254"/>
      <c r="D99" s="254"/>
      <c r="E99" s="254"/>
      <c r="F99" s="254"/>
      <c r="G99" s="254"/>
      <c r="H99" s="255"/>
      <c r="I99" s="29">
        <f>SUM(I96:I98)</f>
        <v>1683.13</v>
      </c>
    </row>
    <row r="100" spans="1:9">
      <c r="A100" s="256"/>
      <c r="B100" s="257"/>
      <c r="C100" s="257"/>
      <c r="D100" s="257"/>
      <c r="E100" s="257"/>
      <c r="F100" s="257"/>
      <c r="G100" s="257"/>
      <c r="H100" s="257"/>
      <c r="I100" s="258"/>
    </row>
    <row r="101" spans="1:9" ht="15.75">
      <c r="A101" s="163" t="s">
        <v>48</v>
      </c>
      <c r="B101" s="164"/>
      <c r="C101" s="164"/>
      <c r="D101" s="164"/>
      <c r="E101" s="164"/>
      <c r="F101" s="164"/>
      <c r="G101" s="164"/>
      <c r="H101" s="164"/>
      <c r="I101" s="165"/>
    </row>
    <row r="102" spans="1:9">
      <c r="A102" s="18">
        <v>3</v>
      </c>
      <c r="B102" s="194" t="s">
        <v>49</v>
      </c>
      <c r="C102" s="195"/>
      <c r="D102" s="195"/>
      <c r="E102" s="195"/>
      <c r="F102" s="195"/>
      <c r="G102" s="195"/>
      <c r="H102" s="196"/>
      <c r="I102" s="18" t="s">
        <v>50</v>
      </c>
    </row>
    <row r="103" spans="1:9" ht="58.5" customHeight="1">
      <c r="A103" s="3" t="s">
        <v>5</v>
      </c>
      <c r="B103" s="106" t="s">
        <v>117</v>
      </c>
      <c r="C103" s="107"/>
      <c r="D103" s="107"/>
      <c r="E103" s="107"/>
      <c r="F103" s="107"/>
      <c r="G103" s="107"/>
      <c r="H103" s="108"/>
      <c r="I103" s="15">
        <f>ROUND((($I$40/12)+($I$47/12)+($I$40*0.121/12))*(30/30)*0.05,2)</f>
        <v>9.27</v>
      </c>
    </row>
    <row r="104" spans="1:9">
      <c r="A104" s="3" t="s">
        <v>7</v>
      </c>
      <c r="B104" s="166" t="s">
        <v>51</v>
      </c>
      <c r="C104" s="167"/>
      <c r="D104" s="167"/>
      <c r="E104" s="167"/>
      <c r="F104" s="167"/>
      <c r="G104" s="167"/>
      <c r="H104" s="168"/>
      <c r="I104" s="15">
        <f>ROUND($I$103*H65,2)</f>
        <v>0.74</v>
      </c>
    </row>
    <row r="105" spans="1:9" ht="50.25" customHeight="1">
      <c r="A105" s="3" t="s">
        <v>9</v>
      </c>
      <c r="B105" s="106" t="s">
        <v>118</v>
      </c>
      <c r="C105" s="107"/>
      <c r="D105" s="107"/>
      <c r="E105" s="107"/>
      <c r="F105" s="107"/>
      <c r="G105" s="107"/>
      <c r="H105" s="108"/>
      <c r="I105" s="15">
        <f>ROUND(((($I$40/30)*7)/12)*1,2)</f>
        <v>35.93</v>
      </c>
    </row>
    <row r="106" spans="1:9">
      <c r="A106" s="3" t="s">
        <v>11</v>
      </c>
      <c r="B106" s="166" t="s">
        <v>52</v>
      </c>
      <c r="C106" s="167"/>
      <c r="D106" s="167"/>
      <c r="E106" s="167"/>
      <c r="F106" s="167"/>
      <c r="G106" s="167"/>
      <c r="H106" s="168"/>
      <c r="I106" s="15">
        <f>ROUND($I$105*H66,2)</f>
        <v>13.22</v>
      </c>
    </row>
    <row r="107" spans="1:9" ht="48" customHeight="1">
      <c r="A107" s="3" t="s">
        <v>31</v>
      </c>
      <c r="B107" s="106" t="s">
        <v>119</v>
      </c>
      <c r="C107" s="107"/>
      <c r="D107" s="107"/>
      <c r="E107" s="107"/>
      <c r="F107" s="107"/>
      <c r="G107" s="108"/>
      <c r="H107" s="30">
        <v>0.04</v>
      </c>
      <c r="I107" s="15">
        <f>ROUND($I$40*H107,2)</f>
        <v>73.91</v>
      </c>
    </row>
    <row r="108" spans="1:9">
      <c r="A108" s="124" t="s">
        <v>19</v>
      </c>
      <c r="B108" s="125"/>
      <c r="C108" s="125"/>
      <c r="D108" s="125"/>
      <c r="E108" s="125"/>
      <c r="F108" s="125"/>
      <c r="G108" s="125"/>
      <c r="H108" s="126"/>
      <c r="I108" s="12">
        <f>SUM(I103:I107)</f>
        <v>133.07</v>
      </c>
    </row>
    <row r="109" spans="1:9">
      <c r="A109" s="259"/>
      <c r="B109" s="260"/>
      <c r="C109" s="260"/>
      <c r="D109" s="260"/>
      <c r="E109" s="260"/>
      <c r="F109" s="260"/>
      <c r="G109" s="260"/>
      <c r="H109" s="260"/>
      <c r="I109" s="261"/>
    </row>
    <row r="110" spans="1:9" ht="15.75" customHeight="1">
      <c r="A110" s="118" t="s">
        <v>53</v>
      </c>
      <c r="B110" s="119"/>
      <c r="C110" s="119"/>
      <c r="D110" s="119"/>
      <c r="E110" s="119"/>
      <c r="F110" s="119"/>
      <c r="G110" s="119"/>
      <c r="H110" s="119"/>
      <c r="I110" s="120"/>
    </row>
    <row r="111" spans="1:9" ht="36" customHeight="1">
      <c r="A111" s="247" t="s">
        <v>120</v>
      </c>
      <c r="B111" s="248"/>
      <c r="C111" s="248"/>
      <c r="D111" s="248"/>
      <c r="E111" s="248"/>
      <c r="F111" s="248"/>
      <c r="G111" s="248"/>
      <c r="H111" s="248"/>
      <c r="I111" s="249"/>
    </row>
    <row r="112" spans="1:9" ht="75" customHeight="1">
      <c r="A112" s="226" t="s">
        <v>121</v>
      </c>
      <c r="B112" s="227"/>
      <c r="C112" s="227"/>
      <c r="D112" s="227"/>
      <c r="E112" s="227"/>
      <c r="F112" s="227"/>
      <c r="G112" s="227"/>
      <c r="H112" s="227"/>
      <c r="I112" s="228"/>
    </row>
    <row r="113" spans="1:9">
      <c r="A113" s="229"/>
      <c r="B113" s="230"/>
      <c r="C113" s="230"/>
      <c r="D113" s="230"/>
      <c r="E113" s="230"/>
      <c r="F113" s="230"/>
      <c r="G113" s="230"/>
      <c r="H113" s="230"/>
      <c r="I113" s="231"/>
    </row>
    <row r="114" spans="1:9" ht="57.75">
      <c r="A114" s="31" t="s">
        <v>54</v>
      </c>
      <c r="B114" s="32">
        <f>I40</f>
        <v>1847.79</v>
      </c>
      <c r="C114" s="33"/>
      <c r="D114" s="31" t="s">
        <v>122</v>
      </c>
      <c r="E114" s="32">
        <f>I99-I74-I79+I118</f>
        <v>1427.4300000000003</v>
      </c>
      <c r="F114" s="34"/>
      <c r="G114" s="31" t="s">
        <v>55</v>
      </c>
      <c r="H114" s="35">
        <f>I108</f>
        <v>133.07</v>
      </c>
      <c r="I114" s="36">
        <f>B114+E114+H114</f>
        <v>3408.2900000000004</v>
      </c>
    </row>
    <row r="115" spans="1:9">
      <c r="A115" s="232"/>
      <c r="B115" s="233"/>
      <c r="C115" s="233"/>
      <c r="D115" s="233"/>
      <c r="E115" s="233"/>
      <c r="F115" s="233"/>
      <c r="G115" s="233"/>
      <c r="H115" s="233"/>
      <c r="I115" s="234"/>
    </row>
    <row r="116" spans="1:9" ht="15" customHeight="1">
      <c r="A116" s="235" t="s">
        <v>123</v>
      </c>
      <c r="B116" s="236"/>
      <c r="C116" s="236"/>
      <c r="D116" s="236"/>
      <c r="E116" s="236"/>
      <c r="F116" s="236"/>
      <c r="G116" s="236"/>
      <c r="H116" s="236"/>
      <c r="I116" s="237"/>
    </row>
    <row r="117" spans="1:9">
      <c r="A117" s="37" t="s">
        <v>56</v>
      </c>
      <c r="B117" s="194" t="s">
        <v>57</v>
      </c>
      <c r="C117" s="195"/>
      <c r="D117" s="195"/>
      <c r="E117" s="195"/>
      <c r="F117" s="195"/>
      <c r="G117" s="195"/>
      <c r="H117" s="196"/>
      <c r="I117" s="37" t="s">
        <v>23</v>
      </c>
    </row>
    <row r="118" spans="1:9" ht="75.75" customHeight="1">
      <c r="A118" s="8" t="s">
        <v>5</v>
      </c>
      <c r="B118" s="238" t="s">
        <v>124</v>
      </c>
      <c r="C118" s="239"/>
      <c r="D118" s="239"/>
      <c r="E118" s="239"/>
      <c r="F118" s="240"/>
      <c r="G118" s="52">
        <v>9.0749999999999997E-2</v>
      </c>
      <c r="H118" s="38">
        <v>0.36799999999999999</v>
      </c>
      <c r="I118" s="15">
        <f>ROUND($B$114*G118 + $B$114*G118*H118,2)</f>
        <v>229.4</v>
      </c>
    </row>
    <row r="119" spans="1:9" ht="28.5" customHeight="1">
      <c r="A119" s="3" t="s">
        <v>7</v>
      </c>
      <c r="B119" s="241" t="s">
        <v>125</v>
      </c>
      <c r="C119" s="242"/>
      <c r="D119" s="242"/>
      <c r="E119" s="242"/>
      <c r="F119" s="242"/>
      <c r="G119" s="242"/>
      <c r="H119" s="243"/>
      <c r="I119" s="15">
        <f>ROUND((($I$114/30)*2)/24,2)</f>
        <v>9.4700000000000006</v>
      </c>
    </row>
    <row r="120" spans="1:9" ht="15.75" customHeight="1">
      <c r="A120" s="155" t="s">
        <v>9</v>
      </c>
      <c r="B120" s="206" t="s">
        <v>126</v>
      </c>
      <c r="C120" s="207"/>
      <c r="D120" s="207"/>
      <c r="E120" s="207"/>
      <c r="F120" s="207"/>
      <c r="G120" s="207"/>
      <c r="H120" s="208"/>
      <c r="I120" s="150">
        <f>ROUND((($I$114/30)*5)/24*0.03,2)</f>
        <v>0.71</v>
      </c>
    </row>
    <row r="121" spans="1:9" ht="15" customHeight="1">
      <c r="A121" s="156"/>
      <c r="B121" s="244" t="s">
        <v>127</v>
      </c>
      <c r="C121" s="245"/>
      <c r="D121" s="245"/>
      <c r="E121" s="245"/>
      <c r="F121" s="245"/>
      <c r="G121" s="245"/>
      <c r="H121" s="246"/>
      <c r="I121" s="151">
        <f>ROUND((($I$63/30)*5)/24*0.03,2)</f>
        <v>0</v>
      </c>
    </row>
    <row r="122" spans="1:9" ht="31.5" customHeight="1">
      <c r="A122" s="155" t="s">
        <v>11</v>
      </c>
      <c r="B122" s="197" t="s">
        <v>128</v>
      </c>
      <c r="C122" s="198"/>
      <c r="D122" s="198"/>
      <c r="E122" s="198"/>
      <c r="F122" s="198"/>
      <c r="G122" s="198"/>
      <c r="H122" s="199"/>
      <c r="I122" s="150">
        <f>ROUND((((($I$114)/30)*1.94)/24),2)</f>
        <v>9.18</v>
      </c>
    </row>
    <row r="123" spans="1:9" ht="15" customHeight="1">
      <c r="A123" s="156"/>
      <c r="B123" s="200" t="s">
        <v>129</v>
      </c>
      <c r="C123" s="201"/>
      <c r="D123" s="201"/>
      <c r="E123" s="201"/>
      <c r="F123" s="201"/>
      <c r="G123" s="201"/>
      <c r="H123" s="202"/>
      <c r="I123" s="151">
        <f>ROUND((((($I$63)/30)*1.94)/24),2)</f>
        <v>0.03</v>
      </c>
    </row>
    <row r="124" spans="1:9" ht="15.75" customHeight="1">
      <c r="A124" s="155" t="s">
        <v>31</v>
      </c>
      <c r="B124" s="206" t="s">
        <v>130</v>
      </c>
      <c r="C124" s="207"/>
      <c r="D124" s="207"/>
      <c r="E124" s="207"/>
      <c r="F124" s="207"/>
      <c r="G124" s="207"/>
      <c r="H124" s="208"/>
      <c r="I124" s="150">
        <f>ROUND(((((B114*0.121)+(H66)*(B114*0.121))*(4/24)))*0.04,2) + ROUND(((H65*B114 + H66*I47 + I89 - I74 - I79 + I108)*4/24)*0.04,2)</f>
        <v>5.83</v>
      </c>
    </row>
    <row r="125" spans="1:9" ht="22.5" customHeight="1">
      <c r="A125" s="218"/>
      <c r="B125" s="209" t="s">
        <v>131</v>
      </c>
      <c r="C125" s="210"/>
      <c r="D125" s="210"/>
      <c r="E125" s="210"/>
      <c r="F125" s="210"/>
      <c r="G125" s="210"/>
      <c r="H125" s="211"/>
      <c r="I125" s="219" t="e">
        <f>ROUND(((((B117*0.121)+(H73)*(B117*0.121))*(4/24)))*0.04,2) + ROUND(((H72*B117 + H73*I57 + I93 - I79 -#REF! + I111)*4/24)*0.04,2)</f>
        <v>#VALUE!</v>
      </c>
    </row>
    <row r="126" spans="1:9" ht="45" customHeight="1">
      <c r="A126" s="156"/>
      <c r="B126" s="212" t="s">
        <v>132</v>
      </c>
      <c r="C126" s="213"/>
      <c r="D126" s="213"/>
      <c r="E126" s="213"/>
      <c r="F126" s="213"/>
      <c r="G126" s="213"/>
      <c r="H126" s="214"/>
      <c r="I126" s="151" t="e">
        <f>ROUND(((((B118*0.121)+(H74)*(B118*0.121))*(4/24)))*0.04,2) + ROUND(((H73*B118 + H74*I58 + I94 - I80 -#REF! + I112)*4/24)*0.04,2)</f>
        <v>#VALUE!</v>
      </c>
    </row>
    <row r="127" spans="1:9" ht="15" customHeight="1">
      <c r="A127" s="220" t="s">
        <v>33</v>
      </c>
      <c r="B127" s="215" t="s">
        <v>133</v>
      </c>
      <c r="C127" s="216"/>
      <c r="D127" s="216"/>
      <c r="E127" s="216"/>
      <c r="F127" s="216"/>
      <c r="G127" s="216"/>
      <c r="H127" s="217"/>
      <c r="I127" s="150">
        <f>ROUND((((($I$114)/30)*6)/24),2)</f>
        <v>28.4</v>
      </c>
    </row>
    <row r="128" spans="1:9" ht="15" customHeight="1">
      <c r="A128" s="221"/>
      <c r="B128" s="223" t="s">
        <v>134</v>
      </c>
      <c r="C128" s="224"/>
      <c r="D128" s="224"/>
      <c r="E128" s="224"/>
      <c r="F128" s="224"/>
      <c r="G128" s="224"/>
      <c r="H128" s="225"/>
      <c r="I128" s="219">
        <f>ROUND((((($I$63)/30)*6)/24),2)</f>
        <v>0.1</v>
      </c>
    </row>
    <row r="129" spans="1:9" ht="22.5" customHeight="1">
      <c r="A129" s="222"/>
      <c r="B129" s="152" t="s">
        <v>135</v>
      </c>
      <c r="C129" s="153"/>
      <c r="D129" s="153"/>
      <c r="E129" s="153"/>
      <c r="F129" s="153"/>
      <c r="G129" s="153"/>
      <c r="H129" s="154"/>
      <c r="I129" s="151">
        <f>ROUND((((($I$63)/30)*6)/24),2)</f>
        <v>0.1</v>
      </c>
    </row>
    <row r="130" spans="1:9">
      <c r="A130" s="124" t="s">
        <v>19</v>
      </c>
      <c r="B130" s="125"/>
      <c r="C130" s="125"/>
      <c r="D130" s="125"/>
      <c r="E130" s="125"/>
      <c r="F130" s="125"/>
      <c r="G130" s="125"/>
      <c r="H130" s="126"/>
      <c r="I130" s="39">
        <f>I118+I119+I120+I122+I124+I127</f>
        <v>282.99</v>
      </c>
    </row>
    <row r="131" spans="1:9">
      <c r="A131" s="124"/>
      <c r="B131" s="125"/>
      <c r="C131" s="125"/>
      <c r="D131" s="125"/>
      <c r="E131" s="125"/>
      <c r="F131" s="125"/>
      <c r="G131" s="125"/>
      <c r="H131" s="125"/>
      <c r="I131" s="126"/>
    </row>
    <row r="132" spans="1:9">
      <c r="A132" s="203" t="s">
        <v>58</v>
      </c>
      <c r="B132" s="204"/>
      <c r="C132" s="204"/>
      <c r="D132" s="204"/>
      <c r="E132" s="204"/>
      <c r="F132" s="204"/>
      <c r="G132" s="204"/>
      <c r="H132" s="204"/>
      <c r="I132" s="205"/>
    </row>
    <row r="133" spans="1:9">
      <c r="A133" s="18" t="s">
        <v>136</v>
      </c>
      <c r="B133" s="194" t="s">
        <v>60</v>
      </c>
      <c r="C133" s="195"/>
      <c r="D133" s="195"/>
      <c r="E133" s="195"/>
      <c r="F133" s="195"/>
      <c r="G133" s="195"/>
      <c r="H133" s="196"/>
      <c r="I133" s="18" t="s">
        <v>23</v>
      </c>
    </row>
    <row r="134" spans="1:9">
      <c r="A134" s="3" t="s">
        <v>5</v>
      </c>
      <c r="B134" s="166" t="s">
        <v>61</v>
      </c>
      <c r="C134" s="167"/>
      <c r="D134" s="167"/>
      <c r="E134" s="167"/>
      <c r="F134" s="167"/>
      <c r="G134" s="167"/>
      <c r="H134" s="168"/>
      <c r="I134" s="15">
        <v>0</v>
      </c>
    </row>
    <row r="135" spans="1:9">
      <c r="A135" s="185" t="s">
        <v>19</v>
      </c>
      <c r="B135" s="186"/>
      <c r="C135" s="186"/>
      <c r="D135" s="186"/>
      <c r="E135" s="186"/>
      <c r="F135" s="186"/>
      <c r="G135" s="186"/>
      <c r="H135" s="187"/>
      <c r="I135" s="15">
        <v>0</v>
      </c>
    </row>
    <row r="136" spans="1:9">
      <c r="A136" s="191"/>
      <c r="B136" s="192"/>
      <c r="C136" s="192"/>
      <c r="D136" s="192"/>
      <c r="E136" s="192"/>
      <c r="F136" s="192"/>
      <c r="G136" s="192"/>
      <c r="H136" s="192"/>
      <c r="I136" s="193"/>
    </row>
    <row r="137" spans="1:9" ht="31.5" customHeight="1">
      <c r="A137" s="118" t="s">
        <v>62</v>
      </c>
      <c r="B137" s="119"/>
      <c r="C137" s="119"/>
      <c r="D137" s="119"/>
      <c r="E137" s="119"/>
      <c r="F137" s="119"/>
      <c r="G137" s="119"/>
      <c r="H137" s="119"/>
      <c r="I137" s="120"/>
    </row>
    <row r="138" spans="1:9">
      <c r="A138" s="19">
        <v>4</v>
      </c>
      <c r="B138" s="194" t="s">
        <v>63</v>
      </c>
      <c r="C138" s="195"/>
      <c r="D138" s="195"/>
      <c r="E138" s="195"/>
      <c r="F138" s="195"/>
      <c r="G138" s="195"/>
      <c r="H138" s="196"/>
      <c r="I138" s="18" t="s">
        <v>23</v>
      </c>
    </row>
    <row r="139" spans="1:9">
      <c r="A139" s="1" t="s">
        <v>56</v>
      </c>
      <c r="B139" s="166" t="s">
        <v>57</v>
      </c>
      <c r="C139" s="167"/>
      <c r="D139" s="167"/>
      <c r="E139" s="167"/>
      <c r="F139" s="167"/>
      <c r="G139" s="167"/>
      <c r="H139" s="168"/>
      <c r="I139" s="15">
        <f>I130</f>
        <v>282.99</v>
      </c>
    </row>
    <row r="140" spans="1:9">
      <c r="A140" s="1" t="s">
        <v>59</v>
      </c>
      <c r="B140" s="166" t="s">
        <v>60</v>
      </c>
      <c r="C140" s="167"/>
      <c r="D140" s="167"/>
      <c r="E140" s="167"/>
      <c r="F140" s="167"/>
      <c r="G140" s="167"/>
      <c r="H140" s="168"/>
      <c r="I140" s="15">
        <v>0</v>
      </c>
    </row>
    <row r="141" spans="1:9">
      <c r="A141" s="109" t="s">
        <v>19</v>
      </c>
      <c r="B141" s="110"/>
      <c r="C141" s="110"/>
      <c r="D141" s="110"/>
      <c r="E141" s="110"/>
      <c r="F141" s="110"/>
      <c r="G141" s="110"/>
      <c r="H141" s="111"/>
      <c r="I141" s="12">
        <f>SUM(I139:I140)</f>
        <v>282.99</v>
      </c>
    </row>
    <row r="142" spans="1:9">
      <c r="A142" s="127"/>
      <c r="B142" s="128"/>
      <c r="C142" s="128"/>
      <c r="D142" s="128"/>
      <c r="E142" s="128"/>
      <c r="F142" s="128"/>
      <c r="G142" s="128"/>
      <c r="H142" s="128"/>
      <c r="I142" s="129"/>
    </row>
    <row r="143" spans="1:9" ht="15.75" customHeight="1">
      <c r="A143" s="118" t="s">
        <v>64</v>
      </c>
      <c r="B143" s="119"/>
      <c r="C143" s="119"/>
      <c r="D143" s="119"/>
      <c r="E143" s="119"/>
      <c r="F143" s="119"/>
      <c r="G143" s="119"/>
      <c r="H143" s="119"/>
      <c r="I143" s="120"/>
    </row>
    <row r="144" spans="1:9" ht="15" customHeight="1">
      <c r="A144" s="18">
        <v>5</v>
      </c>
      <c r="B144" s="188" t="s">
        <v>65</v>
      </c>
      <c r="C144" s="189"/>
      <c r="D144" s="189"/>
      <c r="E144" s="189"/>
      <c r="F144" s="189"/>
      <c r="G144" s="189"/>
      <c r="H144" s="190"/>
      <c r="I144" s="18" t="s">
        <v>23</v>
      </c>
    </row>
    <row r="145" spans="1:9">
      <c r="A145" s="3" t="s">
        <v>5</v>
      </c>
      <c r="B145" s="106" t="s">
        <v>137</v>
      </c>
      <c r="C145" s="107"/>
      <c r="D145" s="107"/>
      <c r="E145" s="107"/>
      <c r="F145" s="107"/>
      <c r="G145" s="107"/>
      <c r="H145" s="108"/>
      <c r="I145" s="77">
        <f>'UNIFORMES N'!E15</f>
        <v>178.08</v>
      </c>
    </row>
    <row r="146" spans="1:9">
      <c r="A146" s="3" t="s">
        <v>7</v>
      </c>
      <c r="B146" s="106" t="s">
        <v>138</v>
      </c>
      <c r="C146" s="107"/>
      <c r="D146" s="107"/>
      <c r="E146" s="107"/>
      <c r="F146" s="107"/>
      <c r="G146" s="107"/>
      <c r="H146" s="108"/>
      <c r="I146" s="69"/>
    </row>
    <row r="147" spans="1:9">
      <c r="A147" s="3" t="s">
        <v>9</v>
      </c>
      <c r="B147" s="166" t="s">
        <v>139</v>
      </c>
      <c r="C147" s="167"/>
      <c r="D147" s="167"/>
      <c r="E147" s="167"/>
      <c r="F147" s="167"/>
      <c r="G147" s="167"/>
      <c r="H147" s="168"/>
      <c r="I147" s="78"/>
    </row>
    <row r="148" spans="1:9">
      <c r="A148" s="3" t="s">
        <v>11</v>
      </c>
      <c r="B148" s="106" t="s">
        <v>140</v>
      </c>
      <c r="C148" s="107"/>
      <c r="D148" s="107"/>
      <c r="E148" s="107"/>
      <c r="F148" s="107"/>
      <c r="G148" s="107"/>
      <c r="H148" s="108"/>
      <c r="I148" s="11"/>
    </row>
    <row r="149" spans="1:9">
      <c r="A149" s="124" t="s">
        <v>101</v>
      </c>
      <c r="B149" s="125"/>
      <c r="C149" s="125"/>
      <c r="D149" s="125"/>
      <c r="E149" s="125"/>
      <c r="F149" s="125"/>
      <c r="G149" s="125"/>
      <c r="H149" s="126"/>
      <c r="I149" s="40">
        <f>SUM(I145:I148)</f>
        <v>178.08</v>
      </c>
    </row>
    <row r="150" spans="1:9" ht="18">
      <c r="A150" s="169"/>
      <c r="B150" s="170"/>
      <c r="C150" s="170"/>
      <c r="D150" s="170"/>
      <c r="E150" s="170"/>
      <c r="F150" s="170"/>
      <c r="G150" s="170"/>
      <c r="H150" s="170"/>
      <c r="I150" s="171"/>
    </row>
    <row r="151" spans="1:9">
      <c r="A151" s="172" t="s">
        <v>66</v>
      </c>
      <c r="B151" s="173"/>
      <c r="C151" s="173"/>
      <c r="D151" s="173"/>
      <c r="E151" s="173"/>
      <c r="F151" s="173"/>
      <c r="G151" s="173"/>
      <c r="H151" s="173"/>
      <c r="I151" s="174"/>
    </row>
    <row r="152" spans="1:9" ht="18">
      <c r="A152" s="66"/>
      <c r="B152" s="58"/>
      <c r="C152" s="58"/>
      <c r="D152" s="58"/>
      <c r="E152" s="58"/>
      <c r="F152" s="58"/>
      <c r="G152" s="58"/>
      <c r="H152" s="58"/>
      <c r="I152" s="59"/>
    </row>
    <row r="153" spans="1:9" ht="15.75">
      <c r="A153" s="163" t="s">
        <v>67</v>
      </c>
      <c r="B153" s="164"/>
      <c r="C153" s="164"/>
      <c r="D153" s="164"/>
      <c r="E153" s="164"/>
      <c r="F153" s="164"/>
      <c r="G153" s="164"/>
      <c r="H153" s="164"/>
      <c r="I153" s="165"/>
    </row>
    <row r="154" spans="1:9" ht="15" customHeight="1">
      <c r="A154" s="175">
        <v>6</v>
      </c>
      <c r="B154" s="177" t="s">
        <v>141</v>
      </c>
      <c r="C154" s="178"/>
      <c r="D154" s="178"/>
      <c r="E154" s="178"/>
      <c r="F154" s="178"/>
      <c r="G154" s="179"/>
      <c r="H154" s="183" t="s">
        <v>26</v>
      </c>
      <c r="I154" s="61" t="s">
        <v>99</v>
      </c>
    </row>
    <row r="155" spans="1:9">
      <c r="A155" s="176"/>
      <c r="B155" s="180"/>
      <c r="C155" s="181"/>
      <c r="D155" s="181"/>
      <c r="E155" s="181"/>
      <c r="F155" s="181"/>
      <c r="G155" s="182"/>
      <c r="H155" s="184"/>
      <c r="I155" s="62" t="s">
        <v>98</v>
      </c>
    </row>
    <row r="156" spans="1:9" ht="63.75" customHeight="1">
      <c r="A156" s="160" t="s">
        <v>68</v>
      </c>
      <c r="B156" s="161"/>
      <c r="C156" s="161"/>
      <c r="D156" s="161"/>
      <c r="E156" s="161"/>
      <c r="F156" s="161"/>
      <c r="G156" s="162"/>
      <c r="H156" s="41" t="s">
        <v>42</v>
      </c>
      <c r="I156" s="42">
        <f>I40+I99+I108+I141+I149</f>
        <v>4125.0600000000004</v>
      </c>
    </row>
    <row r="157" spans="1:9" ht="15.75">
      <c r="A157" s="43" t="s">
        <v>5</v>
      </c>
      <c r="B157" s="163" t="s">
        <v>69</v>
      </c>
      <c r="C157" s="164"/>
      <c r="D157" s="164"/>
      <c r="E157" s="164"/>
      <c r="F157" s="164"/>
      <c r="G157" s="165"/>
      <c r="H157" s="14">
        <v>0.03</v>
      </c>
      <c r="I157" s="15">
        <f>ROUND(H157*I156,2)</f>
        <v>123.75</v>
      </c>
    </row>
    <row r="158" spans="1:9" ht="63.75" customHeight="1">
      <c r="A158" s="160" t="s">
        <v>70</v>
      </c>
      <c r="B158" s="161"/>
      <c r="C158" s="161"/>
      <c r="D158" s="161"/>
      <c r="E158" s="161"/>
      <c r="F158" s="161"/>
      <c r="G158" s="162"/>
      <c r="H158" s="41" t="s">
        <v>42</v>
      </c>
      <c r="I158" s="42">
        <f>I40+I99+I108+I141+I149+I157</f>
        <v>4248.8100000000004</v>
      </c>
    </row>
    <row r="159" spans="1:9" ht="15.75">
      <c r="A159" s="43" t="s">
        <v>7</v>
      </c>
      <c r="B159" s="163" t="s">
        <v>71</v>
      </c>
      <c r="C159" s="164"/>
      <c r="D159" s="164"/>
      <c r="E159" s="164"/>
      <c r="F159" s="164"/>
      <c r="G159" s="165"/>
      <c r="H159" s="14">
        <v>6.7900000000000002E-2</v>
      </c>
      <c r="I159" s="15">
        <f>ROUND(H159*I158,2)</f>
        <v>288.49</v>
      </c>
    </row>
    <row r="160" spans="1:9" ht="76.5" customHeight="1">
      <c r="A160" s="160" t="s">
        <v>72</v>
      </c>
      <c r="B160" s="161"/>
      <c r="C160" s="161"/>
      <c r="D160" s="161"/>
      <c r="E160" s="161"/>
      <c r="F160" s="161"/>
      <c r="G160" s="162"/>
      <c r="H160" s="41" t="s">
        <v>42</v>
      </c>
      <c r="I160" s="42">
        <f>I156+I157+I159</f>
        <v>4537.3</v>
      </c>
    </row>
    <row r="161" spans="1:9" ht="15.75">
      <c r="A161" s="43" t="s">
        <v>9</v>
      </c>
      <c r="B161" s="163" t="s">
        <v>73</v>
      </c>
      <c r="C161" s="164"/>
      <c r="D161" s="164"/>
      <c r="E161" s="164"/>
      <c r="F161" s="164"/>
      <c r="G161" s="165"/>
      <c r="H161" s="3" t="s">
        <v>42</v>
      </c>
      <c r="I161" s="3" t="s">
        <v>42</v>
      </c>
    </row>
    <row r="162" spans="1:9" ht="15.75">
      <c r="A162" s="3"/>
      <c r="B162" s="163" t="s">
        <v>74</v>
      </c>
      <c r="C162" s="164"/>
      <c r="D162" s="164"/>
      <c r="E162" s="164"/>
      <c r="F162" s="164"/>
      <c r="G162" s="165"/>
      <c r="H162" s="3"/>
      <c r="I162" s="3"/>
    </row>
    <row r="163" spans="1:9" ht="27" customHeight="1">
      <c r="A163" s="155"/>
      <c r="B163" s="157" t="s">
        <v>142</v>
      </c>
      <c r="C163" s="158"/>
      <c r="D163" s="158"/>
      <c r="E163" s="158"/>
      <c r="F163" s="158"/>
      <c r="G163" s="159"/>
      <c r="H163" s="148">
        <v>7.5999999999999998E-2</v>
      </c>
      <c r="I163" s="150">
        <f>ROUND(($I$160/(1-$H$174))*H163,2)</f>
        <v>402.14</v>
      </c>
    </row>
    <row r="164" spans="1:9" ht="22.5" customHeight="1">
      <c r="A164" s="156"/>
      <c r="B164" s="152" t="s">
        <v>143</v>
      </c>
      <c r="C164" s="153"/>
      <c r="D164" s="153"/>
      <c r="E164" s="153"/>
      <c r="F164" s="153"/>
      <c r="G164" s="154"/>
      <c r="H164" s="149"/>
      <c r="I164" s="151">
        <f>ROUND(($I$105/(1-$H$117))*H164,2)</f>
        <v>0</v>
      </c>
    </row>
    <row r="165" spans="1:9" ht="27.75" customHeight="1">
      <c r="A165" s="155"/>
      <c r="B165" s="157" t="s">
        <v>144</v>
      </c>
      <c r="C165" s="158"/>
      <c r="D165" s="158"/>
      <c r="E165" s="158"/>
      <c r="F165" s="158"/>
      <c r="G165" s="159"/>
      <c r="H165" s="148">
        <v>1.6500000000000001E-2</v>
      </c>
      <c r="I165" s="150">
        <f>ROUND(($I$160/(1-$H$174))*H165,2)</f>
        <v>87.31</v>
      </c>
    </row>
    <row r="166" spans="1:9" ht="22.5" customHeight="1">
      <c r="A166" s="156"/>
      <c r="B166" s="152" t="s">
        <v>145</v>
      </c>
      <c r="C166" s="153"/>
      <c r="D166" s="153"/>
      <c r="E166" s="153"/>
      <c r="F166" s="153"/>
      <c r="G166" s="154"/>
      <c r="H166" s="149"/>
      <c r="I166" s="151">
        <f>ROUND(($I$105/(1-$H$117))*H166,2)</f>
        <v>0</v>
      </c>
    </row>
    <row r="167" spans="1:9" ht="27.75" customHeight="1">
      <c r="A167" s="3"/>
      <c r="B167" s="112" t="s">
        <v>146</v>
      </c>
      <c r="C167" s="113"/>
      <c r="D167" s="113"/>
      <c r="E167" s="113"/>
      <c r="F167" s="113"/>
      <c r="G167" s="114"/>
      <c r="H167" s="1"/>
      <c r="I167" s="3"/>
    </row>
    <row r="168" spans="1:9" ht="39.75" customHeight="1">
      <c r="A168" s="3"/>
      <c r="B168" s="112" t="s">
        <v>147</v>
      </c>
      <c r="C168" s="113"/>
      <c r="D168" s="113"/>
      <c r="E168" s="113"/>
      <c r="F168" s="113"/>
      <c r="G168" s="114"/>
      <c r="H168" s="1"/>
      <c r="I168" s="3"/>
    </row>
    <row r="169" spans="1:9">
      <c r="A169" s="3"/>
      <c r="B169" s="115" t="s">
        <v>75</v>
      </c>
      <c r="C169" s="116"/>
      <c r="D169" s="116"/>
      <c r="E169" s="116"/>
      <c r="F169" s="116"/>
      <c r="G169" s="117"/>
      <c r="H169" s="1"/>
      <c r="I169" s="3"/>
    </row>
    <row r="170" spans="1:9" ht="15.75" customHeight="1">
      <c r="A170" s="3"/>
      <c r="B170" s="118" t="s">
        <v>76</v>
      </c>
      <c r="C170" s="119"/>
      <c r="D170" s="119"/>
      <c r="E170" s="119"/>
      <c r="F170" s="119"/>
      <c r="G170" s="120"/>
      <c r="H170" s="1"/>
      <c r="I170" s="3"/>
    </row>
    <row r="171" spans="1:9" ht="28.5" customHeight="1">
      <c r="A171" s="3"/>
      <c r="B171" s="121" t="s">
        <v>183</v>
      </c>
      <c r="C171" s="122"/>
      <c r="D171" s="122"/>
      <c r="E171" s="122"/>
      <c r="F171" s="122"/>
      <c r="G171" s="123"/>
      <c r="H171" s="44">
        <v>0.05</v>
      </c>
      <c r="I171" s="15">
        <f>ROUND(($I$160/(1-$H$174))*H171,2)</f>
        <v>264.57</v>
      </c>
    </row>
    <row r="172" spans="1:9">
      <c r="A172" s="124" t="s">
        <v>19</v>
      </c>
      <c r="B172" s="125"/>
      <c r="C172" s="125"/>
      <c r="D172" s="125"/>
      <c r="E172" s="125"/>
      <c r="F172" s="125"/>
      <c r="G172" s="125"/>
      <c r="H172" s="126"/>
      <c r="I172" s="12">
        <f>I157+I159+I163+I165+I171</f>
        <v>1166.26</v>
      </c>
    </row>
    <row r="173" spans="1:9">
      <c r="A173" s="127"/>
      <c r="B173" s="128"/>
      <c r="C173" s="128"/>
      <c r="D173" s="128"/>
      <c r="E173" s="128"/>
      <c r="F173" s="128"/>
      <c r="G173" s="128"/>
      <c r="H173" s="128"/>
      <c r="I173" s="129"/>
    </row>
    <row r="174" spans="1:9">
      <c r="A174" s="136" t="s">
        <v>77</v>
      </c>
      <c r="B174" s="137"/>
      <c r="C174" s="137"/>
      <c r="D174" s="137"/>
      <c r="E174" s="137"/>
      <c r="F174" s="137"/>
      <c r="G174" s="138"/>
      <c r="H174" s="45">
        <f>H162+H163+H165+H169+H170+H171</f>
        <v>0.14250000000000002</v>
      </c>
      <c r="I174" s="46">
        <f>I162+I163+I165+I169+I170+I171</f>
        <v>754.02</v>
      </c>
    </row>
    <row r="175" spans="1:9">
      <c r="A175" s="139" t="s">
        <v>78</v>
      </c>
      <c r="B175" s="140"/>
      <c r="C175" s="145" t="s">
        <v>79</v>
      </c>
      <c r="D175" s="145"/>
      <c r="E175" s="145"/>
      <c r="F175" s="145"/>
      <c r="G175" s="145"/>
      <c r="H175" s="145"/>
      <c r="I175" s="145"/>
    </row>
    <row r="176" spans="1:9">
      <c r="A176" s="141"/>
      <c r="B176" s="142"/>
      <c r="C176" s="146" t="s">
        <v>148</v>
      </c>
      <c r="D176" s="146"/>
      <c r="E176" s="146"/>
      <c r="F176" s="146"/>
      <c r="G176" s="146"/>
      <c r="H176" s="146"/>
      <c r="I176" s="146"/>
    </row>
    <row r="177" spans="1:9">
      <c r="A177" s="143"/>
      <c r="B177" s="144"/>
      <c r="C177" s="147" t="s">
        <v>80</v>
      </c>
      <c r="D177" s="147"/>
      <c r="E177" s="147"/>
      <c r="F177" s="147"/>
      <c r="G177" s="147"/>
      <c r="H177" s="147"/>
      <c r="I177" s="147"/>
    </row>
    <row r="178" spans="1:9">
      <c r="A178" s="373"/>
      <c r="B178" s="374"/>
      <c r="C178" s="374"/>
      <c r="D178" s="374"/>
      <c r="E178" s="374"/>
      <c r="F178" s="374"/>
      <c r="G178" s="374"/>
      <c r="H178" s="374"/>
      <c r="I178" s="374"/>
    </row>
    <row r="179" spans="1:9">
      <c r="A179" s="268" t="s">
        <v>149</v>
      </c>
      <c r="B179" s="269"/>
      <c r="C179" s="269"/>
      <c r="D179" s="269"/>
      <c r="E179" s="269"/>
      <c r="F179" s="269"/>
      <c r="G179" s="269"/>
      <c r="H179" s="269"/>
      <c r="I179" s="270"/>
    </row>
    <row r="180" spans="1:9">
      <c r="A180" s="130" t="s">
        <v>150</v>
      </c>
      <c r="B180" s="131"/>
      <c r="C180" s="131"/>
      <c r="D180" s="131"/>
      <c r="E180" s="131"/>
      <c r="F180" s="131"/>
      <c r="G180" s="131"/>
      <c r="H180" s="131"/>
      <c r="I180" s="132"/>
    </row>
    <row r="181" spans="1:9">
      <c r="A181" s="127"/>
      <c r="B181" s="128"/>
      <c r="C181" s="128"/>
      <c r="D181" s="128"/>
      <c r="E181" s="128"/>
      <c r="F181" s="128"/>
      <c r="G181" s="128"/>
      <c r="H181" s="128"/>
      <c r="I181" s="129"/>
    </row>
    <row r="182" spans="1:9">
      <c r="A182" s="375"/>
      <c r="B182" s="376"/>
      <c r="C182" s="376"/>
      <c r="D182" s="376"/>
      <c r="E182" s="376"/>
      <c r="F182" s="376"/>
      <c r="G182" s="376"/>
      <c r="H182" s="376"/>
      <c r="I182" s="377"/>
    </row>
    <row r="183" spans="1:9" ht="15" customHeight="1">
      <c r="A183" s="378" t="s">
        <v>151</v>
      </c>
      <c r="B183" s="379"/>
      <c r="C183" s="379"/>
      <c r="D183" s="379"/>
      <c r="E183" s="379"/>
      <c r="F183" s="379"/>
      <c r="G183" s="379"/>
      <c r="H183" s="379"/>
      <c r="I183" s="380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7" t="s">
        <v>23</v>
      </c>
    </row>
    <row r="185" spans="1:9">
      <c r="A185" s="1" t="s">
        <v>5</v>
      </c>
      <c r="B185" s="106" t="s">
        <v>82</v>
      </c>
      <c r="C185" s="107"/>
      <c r="D185" s="107"/>
      <c r="E185" s="107"/>
      <c r="F185" s="107"/>
      <c r="G185" s="107"/>
      <c r="H185" s="108"/>
      <c r="I185" s="48">
        <f>I40</f>
        <v>1847.79</v>
      </c>
    </row>
    <row r="186" spans="1:9">
      <c r="A186" s="1" t="s">
        <v>7</v>
      </c>
      <c r="B186" s="106" t="s">
        <v>21</v>
      </c>
      <c r="C186" s="107"/>
      <c r="D186" s="107"/>
      <c r="E186" s="107"/>
      <c r="F186" s="107"/>
      <c r="G186" s="107"/>
      <c r="H186" s="108"/>
      <c r="I186" s="48">
        <f>I99</f>
        <v>1683.13</v>
      </c>
    </row>
    <row r="187" spans="1:9">
      <c r="A187" s="1" t="s">
        <v>9</v>
      </c>
      <c r="B187" s="106" t="s">
        <v>83</v>
      </c>
      <c r="C187" s="107"/>
      <c r="D187" s="107"/>
      <c r="E187" s="107"/>
      <c r="F187" s="107"/>
      <c r="G187" s="107"/>
      <c r="H187" s="108"/>
      <c r="I187" s="11">
        <f>I108</f>
        <v>133.07</v>
      </c>
    </row>
    <row r="188" spans="1:9">
      <c r="A188" s="1" t="s">
        <v>11</v>
      </c>
      <c r="B188" s="106" t="s">
        <v>84</v>
      </c>
      <c r="C188" s="107"/>
      <c r="D188" s="107"/>
      <c r="E188" s="107"/>
      <c r="F188" s="107"/>
      <c r="G188" s="107"/>
      <c r="H188" s="108"/>
      <c r="I188" s="11">
        <f>I141</f>
        <v>282.99</v>
      </c>
    </row>
    <row r="189" spans="1:9">
      <c r="A189" s="1" t="s">
        <v>31</v>
      </c>
      <c r="B189" s="106" t="s">
        <v>152</v>
      </c>
      <c r="C189" s="107"/>
      <c r="D189" s="107"/>
      <c r="E189" s="107"/>
      <c r="F189" s="107"/>
      <c r="G189" s="107"/>
      <c r="H189" s="108"/>
      <c r="I189" s="11">
        <f>I149</f>
        <v>178.08</v>
      </c>
    </row>
    <row r="190" spans="1:9">
      <c r="A190" s="109" t="s">
        <v>85</v>
      </c>
      <c r="B190" s="110"/>
      <c r="C190" s="110"/>
      <c r="D190" s="110"/>
      <c r="E190" s="110"/>
      <c r="F190" s="110"/>
      <c r="G190" s="110"/>
      <c r="H190" s="111"/>
      <c r="I190" s="49">
        <f>SUM(I185:I189)</f>
        <v>4125.0600000000004</v>
      </c>
    </row>
    <row r="191" spans="1:9">
      <c r="A191" s="67" t="s">
        <v>33</v>
      </c>
      <c r="B191" s="107" t="s">
        <v>86</v>
      </c>
      <c r="C191" s="107"/>
      <c r="D191" s="107"/>
      <c r="E191" s="107"/>
      <c r="F191" s="107"/>
      <c r="G191" s="107"/>
      <c r="H191" s="108"/>
      <c r="I191" s="11">
        <f>I172</f>
        <v>1166.26</v>
      </c>
    </row>
    <row r="192" spans="1:9">
      <c r="A192" s="109" t="s">
        <v>87</v>
      </c>
      <c r="B192" s="110"/>
      <c r="C192" s="110"/>
      <c r="D192" s="110"/>
      <c r="E192" s="110"/>
      <c r="F192" s="110"/>
      <c r="G192" s="110"/>
      <c r="H192" s="111"/>
      <c r="I192" s="49">
        <f>I190+I191</f>
        <v>5291.3200000000006</v>
      </c>
    </row>
    <row r="193" spans="1:9" ht="15" customHeight="1">
      <c r="A193" s="109" t="s">
        <v>184</v>
      </c>
      <c r="B193" s="110"/>
      <c r="C193" s="110"/>
      <c r="D193" s="110"/>
      <c r="E193" s="110"/>
      <c r="F193" s="110"/>
      <c r="G193" s="110"/>
      <c r="H193" s="111"/>
      <c r="I193" s="60">
        <v>1</v>
      </c>
    </row>
    <row r="194" spans="1:9">
      <c r="A194" s="109" t="s">
        <v>185</v>
      </c>
      <c r="B194" s="110"/>
      <c r="C194" s="110"/>
      <c r="D194" s="110"/>
      <c r="E194" s="110"/>
      <c r="F194" s="110"/>
      <c r="G194" s="110"/>
      <c r="H194" s="111"/>
      <c r="I194" s="60">
        <f>I192*I193</f>
        <v>5291.3200000000006</v>
      </c>
    </row>
  </sheetData>
  <mergeCells count="227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86:H86"/>
    <mergeCell ref="B87:H87"/>
    <mergeCell ref="B88:H88"/>
    <mergeCell ref="B77:G77"/>
    <mergeCell ref="B78:G78"/>
    <mergeCell ref="B79:H79"/>
    <mergeCell ref="B80:G80"/>
    <mergeCell ref="B81:G81"/>
    <mergeCell ref="B82:G82"/>
    <mergeCell ref="B95:H95"/>
    <mergeCell ref="B96:H96"/>
    <mergeCell ref="B97:H97"/>
    <mergeCell ref="B98:H98"/>
    <mergeCell ref="A99:H99"/>
    <mergeCell ref="A100:I100"/>
    <mergeCell ref="B89:H89"/>
    <mergeCell ref="A90:I90"/>
    <mergeCell ref="A91:I91"/>
    <mergeCell ref="A92:I92"/>
    <mergeCell ref="A93:I93"/>
    <mergeCell ref="A94:I94"/>
    <mergeCell ref="B107:G107"/>
    <mergeCell ref="A108:H108"/>
    <mergeCell ref="A109:I109"/>
    <mergeCell ref="A110:I110"/>
    <mergeCell ref="A111:I111"/>
    <mergeCell ref="A112:I112"/>
    <mergeCell ref="A101:I101"/>
    <mergeCell ref="B102:H102"/>
    <mergeCell ref="B103:H103"/>
    <mergeCell ref="B104:H104"/>
    <mergeCell ref="B105:H105"/>
    <mergeCell ref="B106:H106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3:I113"/>
    <mergeCell ref="A115:I115"/>
    <mergeCell ref="A116:I116"/>
    <mergeCell ref="B117:H117"/>
    <mergeCell ref="B118:F118"/>
    <mergeCell ref="B119:H119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1CF7-2CB1-477C-8EF1-03497FE548CE}">
  <dimension ref="A2:S194"/>
  <sheetViews>
    <sheetView topLeftCell="A138" workbookViewId="0">
      <selection activeCell="B145" sqref="B145:H145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253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213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216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98" t="s">
        <v>209</v>
      </c>
      <c r="I21" s="399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1847.79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1847.79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1847.79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153.91999999999999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55.9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209.82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411.52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51.44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61.73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30.86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20.58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12.35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4.12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164.61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757.21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70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/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192</v>
      </c>
      <c r="C79" s="107"/>
      <c r="D79" s="107"/>
      <c r="E79" s="107"/>
      <c r="F79" s="107"/>
      <c r="G79" s="107"/>
      <c r="H79" s="108"/>
      <c r="I79" s="15">
        <f>ROUND(H81*H80*(1-H82),2)</f>
        <v>485.1</v>
      </c>
    </row>
    <row r="80" spans="1:9" ht="15" customHeight="1">
      <c r="A80" s="3"/>
      <c r="B80" s="262" t="s">
        <v>197</v>
      </c>
      <c r="C80" s="263"/>
      <c r="D80" s="263"/>
      <c r="E80" s="263"/>
      <c r="F80" s="263"/>
      <c r="G80" s="264"/>
      <c r="H80" s="20">
        <v>24.5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193</v>
      </c>
      <c r="C83" s="263"/>
      <c r="D83" s="263"/>
      <c r="E83" s="263"/>
      <c r="F83" s="263"/>
      <c r="G83" s="263"/>
      <c r="H83" s="264"/>
      <c r="I83" s="70">
        <v>180</v>
      </c>
    </row>
    <row r="84" spans="1:9" ht="15" customHeight="1">
      <c r="A84" s="3" t="s">
        <v>11</v>
      </c>
      <c r="B84" s="106" t="s">
        <v>194</v>
      </c>
      <c r="C84" s="107"/>
      <c r="D84" s="107"/>
      <c r="E84" s="107"/>
      <c r="F84" s="107"/>
      <c r="G84" s="107"/>
      <c r="H84" s="108"/>
      <c r="I84" s="70">
        <v>16</v>
      </c>
    </row>
    <row r="85" spans="1:9" ht="15" customHeight="1">
      <c r="A85" s="3" t="s">
        <v>31</v>
      </c>
      <c r="B85" s="106" t="s">
        <v>214</v>
      </c>
      <c r="C85" s="107"/>
      <c r="D85" s="107"/>
      <c r="E85" s="107"/>
      <c r="F85" s="107"/>
      <c r="G85" s="107"/>
      <c r="H85" s="108"/>
      <c r="I85" s="70">
        <v>20</v>
      </c>
    </row>
    <row r="86" spans="1:9" ht="15" customHeight="1">
      <c r="A86" s="3" t="s">
        <v>33</v>
      </c>
      <c r="B86" s="106" t="s">
        <v>215</v>
      </c>
      <c r="C86" s="107"/>
      <c r="D86" s="107"/>
      <c r="E86" s="107"/>
      <c r="F86" s="107"/>
      <c r="G86" s="107"/>
      <c r="H86" s="108"/>
      <c r="I86" s="70">
        <v>5</v>
      </c>
    </row>
    <row r="87" spans="1:9" ht="15" customHeight="1">
      <c r="A87" s="3" t="s">
        <v>33</v>
      </c>
      <c r="B87" s="106" t="s">
        <v>195</v>
      </c>
      <c r="C87" s="107"/>
      <c r="D87" s="107"/>
      <c r="E87" s="107"/>
      <c r="F87" s="107"/>
      <c r="G87" s="107"/>
      <c r="H87" s="108"/>
      <c r="I87" s="70">
        <v>10</v>
      </c>
    </row>
    <row r="88" spans="1:9" ht="25.5" customHeight="1">
      <c r="A88" s="3" t="s">
        <v>31</v>
      </c>
      <c r="B88" s="166" t="s">
        <v>44</v>
      </c>
      <c r="C88" s="167"/>
      <c r="D88" s="167"/>
      <c r="E88" s="167"/>
      <c r="F88" s="167"/>
      <c r="G88" s="167"/>
      <c r="H88" s="168"/>
      <c r="I88" s="11"/>
    </row>
    <row r="89" spans="1:9">
      <c r="A89" s="26"/>
      <c r="B89" s="124" t="s">
        <v>101</v>
      </c>
      <c r="C89" s="125"/>
      <c r="D89" s="125"/>
      <c r="E89" s="125"/>
      <c r="F89" s="125"/>
      <c r="G89" s="125"/>
      <c r="H89" s="126"/>
      <c r="I89" s="12">
        <f>SUM(I74:I88)</f>
        <v>716.1</v>
      </c>
    </row>
    <row r="90" spans="1:9">
      <c r="A90" s="277"/>
      <c r="B90" s="278"/>
      <c r="C90" s="278"/>
      <c r="D90" s="278"/>
      <c r="E90" s="278"/>
      <c r="F90" s="278"/>
      <c r="G90" s="278"/>
      <c r="H90" s="278"/>
      <c r="I90" s="279"/>
    </row>
    <row r="91" spans="1:9" ht="24" customHeight="1">
      <c r="A91" s="268" t="s">
        <v>115</v>
      </c>
      <c r="B91" s="269"/>
      <c r="C91" s="269"/>
      <c r="D91" s="269"/>
      <c r="E91" s="269"/>
      <c r="F91" s="269"/>
      <c r="G91" s="269"/>
      <c r="H91" s="269"/>
      <c r="I91" s="270"/>
    </row>
    <row r="92" spans="1:9" ht="24" customHeight="1">
      <c r="A92" s="130" t="s">
        <v>116</v>
      </c>
      <c r="B92" s="131"/>
      <c r="C92" s="131"/>
      <c r="D92" s="131"/>
      <c r="E92" s="131"/>
      <c r="F92" s="131"/>
      <c r="G92" s="131"/>
      <c r="H92" s="131"/>
      <c r="I92" s="132"/>
    </row>
    <row r="93" spans="1:9">
      <c r="A93" s="271"/>
      <c r="B93" s="272"/>
      <c r="C93" s="272"/>
      <c r="D93" s="272"/>
      <c r="E93" s="272"/>
      <c r="F93" s="272"/>
      <c r="G93" s="272"/>
      <c r="H93" s="272"/>
      <c r="I93" s="273"/>
    </row>
    <row r="94" spans="1:9" ht="31.5" customHeight="1">
      <c r="A94" s="118" t="s">
        <v>45</v>
      </c>
      <c r="B94" s="119"/>
      <c r="C94" s="119"/>
      <c r="D94" s="119"/>
      <c r="E94" s="119"/>
      <c r="F94" s="119"/>
      <c r="G94" s="119"/>
      <c r="H94" s="119"/>
      <c r="I94" s="120"/>
    </row>
    <row r="95" spans="1:9" ht="30" customHeight="1">
      <c r="A95" s="19">
        <v>2</v>
      </c>
      <c r="B95" s="188" t="s">
        <v>46</v>
      </c>
      <c r="C95" s="189"/>
      <c r="D95" s="189"/>
      <c r="E95" s="189"/>
      <c r="F95" s="189"/>
      <c r="G95" s="189"/>
      <c r="H95" s="190"/>
      <c r="I95" s="19" t="s">
        <v>23</v>
      </c>
    </row>
    <row r="96" spans="1:9" ht="15" customHeight="1">
      <c r="A96" s="27" t="s">
        <v>22</v>
      </c>
      <c r="B96" s="250" t="s">
        <v>162</v>
      </c>
      <c r="C96" s="251"/>
      <c r="D96" s="251"/>
      <c r="E96" s="251"/>
      <c r="F96" s="251"/>
      <c r="G96" s="251"/>
      <c r="H96" s="252"/>
      <c r="I96" s="28">
        <f>I49</f>
        <v>209.82</v>
      </c>
    </row>
    <row r="97" spans="1:9" ht="15" customHeight="1">
      <c r="A97" s="27" t="s">
        <v>24</v>
      </c>
      <c r="B97" s="250" t="s">
        <v>25</v>
      </c>
      <c r="C97" s="251"/>
      <c r="D97" s="251"/>
      <c r="E97" s="251"/>
      <c r="F97" s="251"/>
      <c r="G97" s="251"/>
      <c r="H97" s="252"/>
      <c r="I97" s="28">
        <f>I66</f>
        <v>757.21</v>
      </c>
    </row>
    <row r="98" spans="1:9" ht="15" customHeight="1">
      <c r="A98" s="27" t="s">
        <v>40</v>
      </c>
      <c r="B98" s="250" t="s">
        <v>41</v>
      </c>
      <c r="C98" s="251"/>
      <c r="D98" s="251"/>
      <c r="E98" s="251"/>
      <c r="F98" s="251"/>
      <c r="G98" s="251"/>
      <c r="H98" s="252"/>
      <c r="I98" s="28">
        <f>I89</f>
        <v>716.1</v>
      </c>
    </row>
    <row r="99" spans="1:9">
      <c r="A99" s="253" t="s">
        <v>19</v>
      </c>
      <c r="B99" s="254"/>
      <c r="C99" s="254"/>
      <c r="D99" s="254"/>
      <c r="E99" s="254"/>
      <c r="F99" s="254"/>
      <c r="G99" s="254"/>
      <c r="H99" s="255"/>
      <c r="I99" s="29">
        <f>SUM(I96:I98)</f>
        <v>1683.13</v>
      </c>
    </row>
    <row r="100" spans="1:9">
      <c r="A100" s="256"/>
      <c r="B100" s="257"/>
      <c r="C100" s="257"/>
      <c r="D100" s="257"/>
      <c r="E100" s="257"/>
      <c r="F100" s="257"/>
      <c r="G100" s="257"/>
      <c r="H100" s="257"/>
      <c r="I100" s="258"/>
    </row>
    <row r="101" spans="1:9" ht="15.75">
      <c r="A101" s="163" t="s">
        <v>48</v>
      </c>
      <c r="B101" s="164"/>
      <c r="C101" s="164"/>
      <c r="D101" s="164"/>
      <c r="E101" s="164"/>
      <c r="F101" s="164"/>
      <c r="G101" s="164"/>
      <c r="H101" s="164"/>
      <c r="I101" s="165"/>
    </row>
    <row r="102" spans="1:9">
      <c r="A102" s="18">
        <v>3</v>
      </c>
      <c r="B102" s="194" t="s">
        <v>49</v>
      </c>
      <c r="C102" s="195"/>
      <c r="D102" s="195"/>
      <c r="E102" s="195"/>
      <c r="F102" s="195"/>
      <c r="G102" s="195"/>
      <c r="H102" s="196"/>
      <c r="I102" s="18" t="s">
        <v>50</v>
      </c>
    </row>
    <row r="103" spans="1:9" ht="58.5" customHeight="1">
      <c r="A103" s="3" t="s">
        <v>5</v>
      </c>
      <c r="B103" s="106" t="s">
        <v>117</v>
      </c>
      <c r="C103" s="107"/>
      <c r="D103" s="107"/>
      <c r="E103" s="107"/>
      <c r="F103" s="107"/>
      <c r="G103" s="107"/>
      <c r="H103" s="108"/>
      <c r="I103" s="15">
        <f>ROUND((($I$40/12)+($I$47/12)+($I$40*0.121/12))*(30/30)*0.05,2)</f>
        <v>9.27</v>
      </c>
    </row>
    <row r="104" spans="1:9">
      <c r="A104" s="3" t="s">
        <v>7</v>
      </c>
      <c r="B104" s="166" t="s">
        <v>51</v>
      </c>
      <c r="C104" s="167"/>
      <c r="D104" s="167"/>
      <c r="E104" s="167"/>
      <c r="F104" s="167"/>
      <c r="G104" s="167"/>
      <c r="H104" s="168"/>
      <c r="I104" s="15">
        <f>ROUND($I$103*H65,2)</f>
        <v>0.74</v>
      </c>
    </row>
    <row r="105" spans="1:9" ht="50.25" customHeight="1">
      <c r="A105" s="3" t="s">
        <v>9</v>
      </c>
      <c r="B105" s="106" t="s">
        <v>118</v>
      </c>
      <c r="C105" s="107"/>
      <c r="D105" s="107"/>
      <c r="E105" s="107"/>
      <c r="F105" s="107"/>
      <c r="G105" s="107"/>
      <c r="H105" s="108"/>
      <c r="I105" s="15">
        <f>ROUND(((($I$40/30)*7)/12)*1,2)</f>
        <v>35.93</v>
      </c>
    </row>
    <row r="106" spans="1:9">
      <c r="A106" s="3" t="s">
        <v>11</v>
      </c>
      <c r="B106" s="166" t="s">
        <v>52</v>
      </c>
      <c r="C106" s="167"/>
      <c r="D106" s="167"/>
      <c r="E106" s="167"/>
      <c r="F106" s="167"/>
      <c r="G106" s="167"/>
      <c r="H106" s="168"/>
      <c r="I106" s="15">
        <f>ROUND($I$105*H66,2)</f>
        <v>13.22</v>
      </c>
    </row>
    <row r="107" spans="1:9" ht="48" customHeight="1">
      <c r="A107" s="3" t="s">
        <v>31</v>
      </c>
      <c r="B107" s="106" t="s">
        <v>119</v>
      </c>
      <c r="C107" s="107"/>
      <c r="D107" s="107"/>
      <c r="E107" s="107"/>
      <c r="F107" s="107"/>
      <c r="G107" s="108"/>
      <c r="H107" s="30">
        <v>0.04</v>
      </c>
      <c r="I107" s="15">
        <f>ROUND($I$40*H107,2)</f>
        <v>73.91</v>
      </c>
    </row>
    <row r="108" spans="1:9">
      <c r="A108" s="124" t="s">
        <v>19</v>
      </c>
      <c r="B108" s="125"/>
      <c r="C108" s="125"/>
      <c r="D108" s="125"/>
      <c r="E108" s="125"/>
      <c r="F108" s="125"/>
      <c r="G108" s="125"/>
      <c r="H108" s="126"/>
      <c r="I108" s="12">
        <f>SUM(I103:I107)</f>
        <v>133.07</v>
      </c>
    </row>
    <row r="109" spans="1:9">
      <c r="A109" s="259"/>
      <c r="B109" s="260"/>
      <c r="C109" s="260"/>
      <c r="D109" s="260"/>
      <c r="E109" s="260"/>
      <c r="F109" s="260"/>
      <c r="G109" s="260"/>
      <c r="H109" s="260"/>
      <c r="I109" s="261"/>
    </row>
    <row r="110" spans="1:9" ht="15.75" customHeight="1">
      <c r="A110" s="118" t="s">
        <v>53</v>
      </c>
      <c r="B110" s="119"/>
      <c r="C110" s="119"/>
      <c r="D110" s="119"/>
      <c r="E110" s="119"/>
      <c r="F110" s="119"/>
      <c r="G110" s="119"/>
      <c r="H110" s="119"/>
      <c r="I110" s="120"/>
    </row>
    <row r="111" spans="1:9" ht="36" customHeight="1">
      <c r="A111" s="247" t="s">
        <v>120</v>
      </c>
      <c r="B111" s="248"/>
      <c r="C111" s="248"/>
      <c r="D111" s="248"/>
      <c r="E111" s="248"/>
      <c r="F111" s="248"/>
      <c r="G111" s="248"/>
      <c r="H111" s="248"/>
      <c r="I111" s="249"/>
    </row>
    <row r="112" spans="1:9" ht="75" customHeight="1">
      <c r="A112" s="226" t="s">
        <v>121</v>
      </c>
      <c r="B112" s="227"/>
      <c r="C112" s="227"/>
      <c r="D112" s="227"/>
      <c r="E112" s="227"/>
      <c r="F112" s="227"/>
      <c r="G112" s="227"/>
      <c r="H112" s="227"/>
      <c r="I112" s="228"/>
    </row>
    <row r="113" spans="1:9">
      <c r="A113" s="229"/>
      <c r="B113" s="230"/>
      <c r="C113" s="230"/>
      <c r="D113" s="230"/>
      <c r="E113" s="230"/>
      <c r="F113" s="230"/>
      <c r="G113" s="230"/>
      <c r="H113" s="230"/>
      <c r="I113" s="231"/>
    </row>
    <row r="114" spans="1:9" ht="57.75">
      <c r="A114" s="31" t="s">
        <v>54</v>
      </c>
      <c r="B114" s="32">
        <f>I40</f>
        <v>1847.79</v>
      </c>
      <c r="C114" s="33"/>
      <c r="D114" s="31" t="s">
        <v>122</v>
      </c>
      <c r="E114" s="32">
        <f>I99-I74-I79+I118</f>
        <v>1427.4300000000003</v>
      </c>
      <c r="F114" s="34"/>
      <c r="G114" s="31" t="s">
        <v>55</v>
      </c>
      <c r="H114" s="35">
        <f>I108</f>
        <v>133.07</v>
      </c>
      <c r="I114" s="36">
        <f>B114+E114+H114</f>
        <v>3408.2900000000004</v>
      </c>
    </row>
    <row r="115" spans="1:9">
      <c r="A115" s="232"/>
      <c r="B115" s="233"/>
      <c r="C115" s="233"/>
      <c r="D115" s="233"/>
      <c r="E115" s="233"/>
      <c r="F115" s="233"/>
      <c r="G115" s="233"/>
      <c r="H115" s="233"/>
      <c r="I115" s="234"/>
    </row>
    <row r="116" spans="1:9" ht="15" customHeight="1">
      <c r="A116" s="235" t="s">
        <v>123</v>
      </c>
      <c r="B116" s="236"/>
      <c r="C116" s="236"/>
      <c r="D116" s="236"/>
      <c r="E116" s="236"/>
      <c r="F116" s="236"/>
      <c r="G116" s="236"/>
      <c r="H116" s="236"/>
      <c r="I116" s="237"/>
    </row>
    <row r="117" spans="1:9">
      <c r="A117" s="37" t="s">
        <v>56</v>
      </c>
      <c r="B117" s="194" t="s">
        <v>57</v>
      </c>
      <c r="C117" s="195"/>
      <c r="D117" s="195"/>
      <c r="E117" s="195"/>
      <c r="F117" s="195"/>
      <c r="G117" s="195"/>
      <c r="H117" s="196"/>
      <c r="I117" s="37" t="s">
        <v>23</v>
      </c>
    </row>
    <row r="118" spans="1:9" ht="75.75" customHeight="1">
      <c r="A118" s="8" t="s">
        <v>5</v>
      </c>
      <c r="B118" s="238" t="s">
        <v>124</v>
      </c>
      <c r="C118" s="239"/>
      <c r="D118" s="239"/>
      <c r="E118" s="239"/>
      <c r="F118" s="240"/>
      <c r="G118" s="52">
        <v>9.0749999999999997E-2</v>
      </c>
      <c r="H118" s="38">
        <v>0.36799999999999999</v>
      </c>
      <c r="I118" s="15">
        <f>ROUND($B$114*G118 + $B$114*G118*H118,2)</f>
        <v>229.4</v>
      </c>
    </row>
    <row r="119" spans="1:9" ht="28.5" customHeight="1">
      <c r="A119" s="3" t="s">
        <v>7</v>
      </c>
      <c r="B119" s="241" t="s">
        <v>125</v>
      </c>
      <c r="C119" s="242"/>
      <c r="D119" s="242"/>
      <c r="E119" s="242"/>
      <c r="F119" s="242"/>
      <c r="G119" s="242"/>
      <c r="H119" s="243"/>
      <c r="I119" s="15">
        <f>ROUND((($I$114/30)*2)/24,2)</f>
        <v>9.4700000000000006</v>
      </c>
    </row>
    <row r="120" spans="1:9" ht="15.75" customHeight="1">
      <c r="A120" s="155" t="s">
        <v>9</v>
      </c>
      <c r="B120" s="206" t="s">
        <v>126</v>
      </c>
      <c r="C120" s="207"/>
      <c r="D120" s="207"/>
      <c r="E120" s="207"/>
      <c r="F120" s="207"/>
      <c r="G120" s="207"/>
      <c r="H120" s="208"/>
      <c r="I120" s="150">
        <f>ROUND((($I$114/30)*5)/24*0.03,2)</f>
        <v>0.71</v>
      </c>
    </row>
    <row r="121" spans="1:9" ht="15" customHeight="1">
      <c r="A121" s="156"/>
      <c r="B121" s="244" t="s">
        <v>127</v>
      </c>
      <c r="C121" s="245"/>
      <c r="D121" s="245"/>
      <c r="E121" s="245"/>
      <c r="F121" s="245"/>
      <c r="G121" s="245"/>
      <c r="H121" s="246"/>
      <c r="I121" s="151">
        <f>ROUND((($I$63/30)*5)/24*0.03,2)</f>
        <v>0</v>
      </c>
    </row>
    <row r="122" spans="1:9" ht="31.5" customHeight="1">
      <c r="A122" s="155" t="s">
        <v>11</v>
      </c>
      <c r="B122" s="197" t="s">
        <v>128</v>
      </c>
      <c r="C122" s="198"/>
      <c r="D122" s="198"/>
      <c r="E122" s="198"/>
      <c r="F122" s="198"/>
      <c r="G122" s="198"/>
      <c r="H122" s="199"/>
      <c r="I122" s="150">
        <f>ROUND((((($I$114)/30)*1.94)/24),2)</f>
        <v>9.18</v>
      </c>
    </row>
    <row r="123" spans="1:9" ht="15" customHeight="1">
      <c r="A123" s="156"/>
      <c r="B123" s="200" t="s">
        <v>129</v>
      </c>
      <c r="C123" s="201"/>
      <c r="D123" s="201"/>
      <c r="E123" s="201"/>
      <c r="F123" s="201"/>
      <c r="G123" s="201"/>
      <c r="H123" s="202"/>
      <c r="I123" s="151">
        <f>ROUND((((($I$63)/30)*1.94)/24),2)</f>
        <v>0.03</v>
      </c>
    </row>
    <row r="124" spans="1:9" ht="15.75" customHeight="1">
      <c r="A124" s="155" t="s">
        <v>31</v>
      </c>
      <c r="B124" s="206" t="s">
        <v>130</v>
      </c>
      <c r="C124" s="207"/>
      <c r="D124" s="207"/>
      <c r="E124" s="207"/>
      <c r="F124" s="207"/>
      <c r="G124" s="207"/>
      <c r="H124" s="208"/>
      <c r="I124" s="150">
        <f>ROUND(((((B114*0.121)+(H66)*(B114*0.121))*(4/24)))*0.04,2) + ROUND(((H65*B114 + H66*I47 + I89 - I74 - I79 + I108)*4/24)*0.04,2)</f>
        <v>5.83</v>
      </c>
    </row>
    <row r="125" spans="1:9" ht="22.5" customHeight="1">
      <c r="A125" s="218"/>
      <c r="B125" s="209" t="s">
        <v>131</v>
      </c>
      <c r="C125" s="210"/>
      <c r="D125" s="210"/>
      <c r="E125" s="210"/>
      <c r="F125" s="210"/>
      <c r="G125" s="210"/>
      <c r="H125" s="211"/>
      <c r="I125" s="219" t="e">
        <f>ROUND(((((B117*0.121)+(H73)*(B117*0.121))*(4/24)))*0.04,2) + ROUND(((H72*B117 + H73*I57 + I93 - I79 -#REF! + I111)*4/24)*0.04,2)</f>
        <v>#VALUE!</v>
      </c>
    </row>
    <row r="126" spans="1:9" ht="45" customHeight="1">
      <c r="A126" s="156"/>
      <c r="B126" s="212" t="s">
        <v>132</v>
      </c>
      <c r="C126" s="213"/>
      <c r="D126" s="213"/>
      <c r="E126" s="213"/>
      <c r="F126" s="213"/>
      <c r="G126" s="213"/>
      <c r="H126" s="214"/>
      <c r="I126" s="151" t="e">
        <f>ROUND(((((B118*0.121)+(H74)*(B118*0.121))*(4/24)))*0.04,2) + ROUND(((H73*B118 + H74*I58 + I94 - I80 -#REF! + I112)*4/24)*0.04,2)</f>
        <v>#VALUE!</v>
      </c>
    </row>
    <row r="127" spans="1:9" ht="15" customHeight="1">
      <c r="A127" s="220" t="s">
        <v>33</v>
      </c>
      <c r="B127" s="215" t="s">
        <v>133</v>
      </c>
      <c r="C127" s="216"/>
      <c r="D127" s="216"/>
      <c r="E127" s="216"/>
      <c r="F127" s="216"/>
      <c r="G127" s="216"/>
      <c r="H127" s="217"/>
      <c r="I127" s="150">
        <f>ROUND((((($I$114)/30)*6)/24),2)</f>
        <v>28.4</v>
      </c>
    </row>
    <row r="128" spans="1:9" ht="15" customHeight="1">
      <c r="A128" s="221"/>
      <c r="B128" s="223" t="s">
        <v>134</v>
      </c>
      <c r="C128" s="224"/>
      <c r="D128" s="224"/>
      <c r="E128" s="224"/>
      <c r="F128" s="224"/>
      <c r="G128" s="224"/>
      <c r="H128" s="225"/>
      <c r="I128" s="219">
        <f>ROUND((((($I$63)/30)*6)/24),2)</f>
        <v>0.1</v>
      </c>
    </row>
    <row r="129" spans="1:9" ht="22.5" customHeight="1">
      <c r="A129" s="222"/>
      <c r="B129" s="152" t="s">
        <v>135</v>
      </c>
      <c r="C129" s="153"/>
      <c r="D129" s="153"/>
      <c r="E129" s="153"/>
      <c r="F129" s="153"/>
      <c r="G129" s="153"/>
      <c r="H129" s="154"/>
      <c r="I129" s="151">
        <f>ROUND((((($I$63)/30)*6)/24),2)</f>
        <v>0.1</v>
      </c>
    </row>
    <row r="130" spans="1:9">
      <c r="A130" s="124" t="s">
        <v>19</v>
      </c>
      <c r="B130" s="125"/>
      <c r="C130" s="125"/>
      <c r="D130" s="125"/>
      <c r="E130" s="125"/>
      <c r="F130" s="125"/>
      <c r="G130" s="125"/>
      <c r="H130" s="126"/>
      <c r="I130" s="39">
        <f>I118+I119+I120+I122+I124+I127</f>
        <v>282.99</v>
      </c>
    </row>
    <row r="131" spans="1:9">
      <c r="A131" s="124"/>
      <c r="B131" s="125"/>
      <c r="C131" s="125"/>
      <c r="D131" s="125"/>
      <c r="E131" s="125"/>
      <c r="F131" s="125"/>
      <c r="G131" s="125"/>
      <c r="H131" s="125"/>
      <c r="I131" s="126"/>
    </row>
    <row r="132" spans="1:9">
      <c r="A132" s="203" t="s">
        <v>58</v>
      </c>
      <c r="B132" s="204"/>
      <c r="C132" s="204"/>
      <c r="D132" s="204"/>
      <c r="E132" s="204"/>
      <c r="F132" s="204"/>
      <c r="G132" s="204"/>
      <c r="H132" s="204"/>
      <c r="I132" s="205"/>
    </row>
    <row r="133" spans="1:9">
      <c r="A133" s="18" t="s">
        <v>136</v>
      </c>
      <c r="B133" s="194" t="s">
        <v>60</v>
      </c>
      <c r="C133" s="195"/>
      <c r="D133" s="195"/>
      <c r="E133" s="195"/>
      <c r="F133" s="195"/>
      <c r="G133" s="195"/>
      <c r="H133" s="196"/>
      <c r="I133" s="18" t="s">
        <v>23</v>
      </c>
    </row>
    <row r="134" spans="1:9">
      <c r="A134" s="3" t="s">
        <v>5</v>
      </c>
      <c r="B134" s="166" t="s">
        <v>61</v>
      </c>
      <c r="C134" s="167"/>
      <c r="D134" s="167"/>
      <c r="E134" s="167"/>
      <c r="F134" s="167"/>
      <c r="G134" s="167"/>
      <c r="H134" s="168"/>
      <c r="I134" s="15">
        <v>0</v>
      </c>
    </row>
    <row r="135" spans="1:9">
      <c r="A135" s="185" t="s">
        <v>19</v>
      </c>
      <c r="B135" s="186"/>
      <c r="C135" s="186"/>
      <c r="D135" s="186"/>
      <c r="E135" s="186"/>
      <c r="F135" s="186"/>
      <c r="G135" s="186"/>
      <c r="H135" s="187"/>
      <c r="I135" s="15">
        <v>0</v>
      </c>
    </row>
    <row r="136" spans="1:9">
      <c r="A136" s="191"/>
      <c r="B136" s="192"/>
      <c r="C136" s="192"/>
      <c r="D136" s="192"/>
      <c r="E136" s="192"/>
      <c r="F136" s="192"/>
      <c r="G136" s="192"/>
      <c r="H136" s="192"/>
      <c r="I136" s="193"/>
    </row>
    <row r="137" spans="1:9" ht="31.5" customHeight="1">
      <c r="A137" s="118" t="s">
        <v>62</v>
      </c>
      <c r="B137" s="119"/>
      <c r="C137" s="119"/>
      <c r="D137" s="119"/>
      <c r="E137" s="119"/>
      <c r="F137" s="119"/>
      <c r="G137" s="119"/>
      <c r="H137" s="119"/>
      <c r="I137" s="120"/>
    </row>
    <row r="138" spans="1:9">
      <c r="A138" s="19">
        <v>4</v>
      </c>
      <c r="B138" s="194" t="s">
        <v>63</v>
      </c>
      <c r="C138" s="195"/>
      <c r="D138" s="195"/>
      <c r="E138" s="195"/>
      <c r="F138" s="195"/>
      <c r="G138" s="195"/>
      <c r="H138" s="196"/>
      <c r="I138" s="18" t="s">
        <v>23</v>
      </c>
    </row>
    <row r="139" spans="1:9">
      <c r="A139" s="1" t="s">
        <v>56</v>
      </c>
      <c r="B139" s="166" t="s">
        <v>57</v>
      </c>
      <c r="C139" s="167"/>
      <c r="D139" s="167"/>
      <c r="E139" s="167"/>
      <c r="F139" s="167"/>
      <c r="G139" s="167"/>
      <c r="H139" s="168"/>
      <c r="I139" s="15">
        <f>I130</f>
        <v>282.99</v>
      </c>
    </row>
    <row r="140" spans="1:9">
      <c r="A140" s="1" t="s">
        <v>59</v>
      </c>
      <c r="B140" s="166" t="s">
        <v>60</v>
      </c>
      <c r="C140" s="167"/>
      <c r="D140" s="167"/>
      <c r="E140" s="167"/>
      <c r="F140" s="167"/>
      <c r="G140" s="167"/>
      <c r="H140" s="168"/>
      <c r="I140" s="15">
        <v>0</v>
      </c>
    </row>
    <row r="141" spans="1:9">
      <c r="A141" s="109" t="s">
        <v>19</v>
      </c>
      <c r="B141" s="110"/>
      <c r="C141" s="110"/>
      <c r="D141" s="110"/>
      <c r="E141" s="110"/>
      <c r="F141" s="110"/>
      <c r="G141" s="110"/>
      <c r="H141" s="111"/>
      <c r="I141" s="12">
        <f>SUM(I139:I140)</f>
        <v>282.99</v>
      </c>
    </row>
    <row r="142" spans="1:9">
      <c r="A142" s="127"/>
      <c r="B142" s="128"/>
      <c r="C142" s="128"/>
      <c r="D142" s="128"/>
      <c r="E142" s="128"/>
      <c r="F142" s="128"/>
      <c r="G142" s="128"/>
      <c r="H142" s="128"/>
      <c r="I142" s="129"/>
    </row>
    <row r="143" spans="1:9" ht="15.75" customHeight="1">
      <c r="A143" s="118" t="s">
        <v>64</v>
      </c>
      <c r="B143" s="119"/>
      <c r="C143" s="119"/>
      <c r="D143" s="119"/>
      <c r="E143" s="119"/>
      <c r="F143" s="119"/>
      <c r="G143" s="119"/>
      <c r="H143" s="119"/>
      <c r="I143" s="120"/>
    </row>
    <row r="144" spans="1:9" ht="15" customHeight="1">
      <c r="A144" s="18">
        <v>5</v>
      </c>
      <c r="B144" s="188" t="s">
        <v>65</v>
      </c>
      <c r="C144" s="189"/>
      <c r="D144" s="189"/>
      <c r="E144" s="189"/>
      <c r="F144" s="189"/>
      <c r="G144" s="189"/>
      <c r="H144" s="190"/>
      <c r="I144" s="18" t="s">
        <v>23</v>
      </c>
    </row>
    <row r="145" spans="1:9">
      <c r="A145" s="3" t="s">
        <v>5</v>
      </c>
      <c r="B145" s="106" t="s">
        <v>137</v>
      </c>
      <c r="C145" s="107"/>
      <c r="D145" s="107"/>
      <c r="E145" s="107"/>
      <c r="F145" s="107"/>
      <c r="G145" s="107"/>
      <c r="H145" s="108"/>
      <c r="I145" s="77">
        <f>'UNIFORMES N'!E15</f>
        <v>178.08</v>
      </c>
    </row>
    <row r="146" spans="1:9">
      <c r="A146" s="3" t="s">
        <v>7</v>
      </c>
      <c r="B146" s="106" t="s">
        <v>138</v>
      </c>
      <c r="C146" s="107"/>
      <c r="D146" s="107"/>
      <c r="E146" s="107"/>
      <c r="F146" s="107"/>
      <c r="G146" s="107"/>
      <c r="H146" s="108"/>
      <c r="I146" s="69"/>
    </row>
    <row r="147" spans="1:9">
      <c r="A147" s="3" t="s">
        <v>9</v>
      </c>
      <c r="B147" s="166" t="s">
        <v>139</v>
      </c>
      <c r="C147" s="167"/>
      <c r="D147" s="167"/>
      <c r="E147" s="167"/>
      <c r="F147" s="167"/>
      <c r="G147" s="167"/>
      <c r="H147" s="168"/>
      <c r="I147" s="78"/>
    </row>
    <row r="148" spans="1:9">
      <c r="A148" s="3" t="s">
        <v>11</v>
      </c>
      <c r="B148" s="106" t="s">
        <v>140</v>
      </c>
      <c r="C148" s="107"/>
      <c r="D148" s="107"/>
      <c r="E148" s="107"/>
      <c r="F148" s="107"/>
      <c r="G148" s="107"/>
      <c r="H148" s="108"/>
      <c r="I148" s="11"/>
    </row>
    <row r="149" spans="1:9">
      <c r="A149" s="124" t="s">
        <v>101</v>
      </c>
      <c r="B149" s="125"/>
      <c r="C149" s="125"/>
      <c r="D149" s="125"/>
      <c r="E149" s="125"/>
      <c r="F149" s="125"/>
      <c r="G149" s="125"/>
      <c r="H149" s="126"/>
      <c r="I149" s="40">
        <f>SUM(I145:I148)</f>
        <v>178.08</v>
      </c>
    </row>
    <row r="150" spans="1:9" ht="18">
      <c r="A150" s="169"/>
      <c r="B150" s="170"/>
      <c r="C150" s="170"/>
      <c r="D150" s="170"/>
      <c r="E150" s="170"/>
      <c r="F150" s="170"/>
      <c r="G150" s="170"/>
      <c r="H150" s="170"/>
      <c r="I150" s="171"/>
    </row>
    <row r="151" spans="1:9">
      <c r="A151" s="172" t="s">
        <v>66</v>
      </c>
      <c r="B151" s="173"/>
      <c r="C151" s="173"/>
      <c r="D151" s="173"/>
      <c r="E151" s="173"/>
      <c r="F151" s="173"/>
      <c r="G151" s="173"/>
      <c r="H151" s="173"/>
      <c r="I151" s="174"/>
    </row>
    <row r="152" spans="1:9" ht="18">
      <c r="A152" s="66"/>
      <c r="B152" s="58"/>
      <c r="C152" s="58"/>
      <c r="D152" s="58"/>
      <c r="E152" s="58"/>
      <c r="F152" s="58"/>
      <c r="G152" s="58"/>
      <c r="H152" s="58"/>
      <c r="I152" s="59"/>
    </row>
    <row r="153" spans="1:9" ht="15.75">
      <c r="A153" s="163" t="s">
        <v>67</v>
      </c>
      <c r="B153" s="164"/>
      <c r="C153" s="164"/>
      <c r="D153" s="164"/>
      <c r="E153" s="164"/>
      <c r="F153" s="164"/>
      <c r="G153" s="164"/>
      <c r="H153" s="164"/>
      <c r="I153" s="165"/>
    </row>
    <row r="154" spans="1:9" ht="15" customHeight="1">
      <c r="A154" s="175">
        <v>6</v>
      </c>
      <c r="B154" s="177" t="s">
        <v>141</v>
      </c>
      <c r="C154" s="178"/>
      <c r="D154" s="178"/>
      <c r="E154" s="178"/>
      <c r="F154" s="178"/>
      <c r="G154" s="179"/>
      <c r="H154" s="183" t="s">
        <v>26</v>
      </c>
      <c r="I154" s="61" t="s">
        <v>99</v>
      </c>
    </row>
    <row r="155" spans="1:9">
      <c r="A155" s="176"/>
      <c r="B155" s="180"/>
      <c r="C155" s="181"/>
      <c r="D155" s="181"/>
      <c r="E155" s="181"/>
      <c r="F155" s="181"/>
      <c r="G155" s="182"/>
      <c r="H155" s="184"/>
      <c r="I155" s="62" t="s">
        <v>98</v>
      </c>
    </row>
    <row r="156" spans="1:9" ht="63.75" customHeight="1">
      <c r="A156" s="160" t="s">
        <v>68</v>
      </c>
      <c r="B156" s="161"/>
      <c r="C156" s="161"/>
      <c r="D156" s="161"/>
      <c r="E156" s="161"/>
      <c r="F156" s="161"/>
      <c r="G156" s="162"/>
      <c r="H156" s="41" t="s">
        <v>42</v>
      </c>
      <c r="I156" s="42">
        <f>I40+I99+I108+I141+I149</f>
        <v>4125.0600000000004</v>
      </c>
    </row>
    <row r="157" spans="1:9" ht="15.75">
      <c r="A157" s="43" t="s">
        <v>5</v>
      </c>
      <c r="B157" s="163" t="s">
        <v>69</v>
      </c>
      <c r="C157" s="164"/>
      <c r="D157" s="164"/>
      <c r="E157" s="164"/>
      <c r="F157" s="164"/>
      <c r="G157" s="165"/>
      <c r="H157" s="14">
        <v>0.03</v>
      </c>
      <c r="I157" s="15">
        <f>ROUND(H157*I156,2)</f>
        <v>123.75</v>
      </c>
    </row>
    <row r="158" spans="1:9" ht="63.75" customHeight="1">
      <c r="A158" s="160" t="s">
        <v>70</v>
      </c>
      <c r="B158" s="161"/>
      <c r="C158" s="161"/>
      <c r="D158" s="161"/>
      <c r="E158" s="161"/>
      <c r="F158" s="161"/>
      <c r="G158" s="162"/>
      <c r="H158" s="41" t="s">
        <v>42</v>
      </c>
      <c r="I158" s="42">
        <f>I40+I99+I108+I141+I149+I157</f>
        <v>4248.8100000000004</v>
      </c>
    </row>
    <row r="159" spans="1:9" ht="15.75">
      <c r="A159" s="43" t="s">
        <v>7</v>
      </c>
      <c r="B159" s="163" t="s">
        <v>71</v>
      </c>
      <c r="C159" s="164"/>
      <c r="D159" s="164"/>
      <c r="E159" s="164"/>
      <c r="F159" s="164"/>
      <c r="G159" s="165"/>
      <c r="H159" s="14">
        <v>6.7900000000000002E-2</v>
      </c>
      <c r="I159" s="15">
        <f>ROUND(H159*I158,2)</f>
        <v>288.49</v>
      </c>
    </row>
    <row r="160" spans="1:9" ht="76.5" customHeight="1">
      <c r="A160" s="160" t="s">
        <v>72</v>
      </c>
      <c r="B160" s="161"/>
      <c r="C160" s="161"/>
      <c r="D160" s="161"/>
      <c r="E160" s="161"/>
      <c r="F160" s="161"/>
      <c r="G160" s="162"/>
      <c r="H160" s="41" t="s">
        <v>42</v>
      </c>
      <c r="I160" s="42">
        <f>I156+I157+I159</f>
        <v>4537.3</v>
      </c>
    </row>
    <row r="161" spans="1:9" ht="15.75">
      <c r="A161" s="43" t="s">
        <v>9</v>
      </c>
      <c r="B161" s="163" t="s">
        <v>73</v>
      </c>
      <c r="C161" s="164"/>
      <c r="D161" s="164"/>
      <c r="E161" s="164"/>
      <c r="F161" s="164"/>
      <c r="G161" s="165"/>
      <c r="H161" s="3" t="s">
        <v>42</v>
      </c>
      <c r="I161" s="3" t="s">
        <v>42</v>
      </c>
    </row>
    <row r="162" spans="1:9" ht="15.75">
      <c r="A162" s="3"/>
      <c r="B162" s="163" t="s">
        <v>74</v>
      </c>
      <c r="C162" s="164"/>
      <c r="D162" s="164"/>
      <c r="E162" s="164"/>
      <c r="F162" s="164"/>
      <c r="G162" s="165"/>
      <c r="H162" s="3"/>
      <c r="I162" s="3"/>
    </row>
    <row r="163" spans="1:9" ht="27" customHeight="1">
      <c r="A163" s="155"/>
      <c r="B163" s="157" t="s">
        <v>142</v>
      </c>
      <c r="C163" s="158"/>
      <c r="D163" s="158"/>
      <c r="E163" s="158"/>
      <c r="F163" s="158"/>
      <c r="G163" s="159"/>
      <c r="H163" s="148">
        <v>7.5999999999999998E-2</v>
      </c>
      <c r="I163" s="150">
        <f>ROUND(($I$160/(1-$H$174))*H163,2)</f>
        <v>402.14</v>
      </c>
    </row>
    <row r="164" spans="1:9" ht="22.5" customHeight="1">
      <c r="A164" s="156"/>
      <c r="B164" s="152" t="s">
        <v>143</v>
      </c>
      <c r="C164" s="153"/>
      <c r="D164" s="153"/>
      <c r="E164" s="153"/>
      <c r="F164" s="153"/>
      <c r="G164" s="154"/>
      <c r="H164" s="149"/>
      <c r="I164" s="151">
        <f>ROUND(($I$105/(1-$H$117))*H164,2)</f>
        <v>0</v>
      </c>
    </row>
    <row r="165" spans="1:9" ht="27.75" customHeight="1">
      <c r="A165" s="155"/>
      <c r="B165" s="157" t="s">
        <v>144</v>
      </c>
      <c r="C165" s="158"/>
      <c r="D165" s="158"/>
      <c r="E165" s="158"/>
      <c r="F165" s="158"/>
      <c r="G165" s="159"/>
      <c r="H165" s="148">
        <v>1.6500000000000001E-2</v>
      </c>
      <c r="I165" s="150">
        <f>ROUND(($I$160/(1-$H$174))*H165,2)</f>
        <v>87.31</v>
      </c>
    </row>
    <row r="166" spans="1:9" ht="22.5" customHeight="1">
      <c r="A166" s="156"/>
      <c r="B166" s="152" t="s">
        <v>145</v>
      </c>
      <c r="C166" s="153"/>
      <c r="D166" s="153"/>
      <c r="E166" s="153"/>
      <c r="F166" s="153"/>
      <c r="G166" s="154"/>
      <c r="H166" s="149"/>
      <c r="I166" s="151">
        <f>ROUND(($I$105/(1-$H$117))*H166,2)</f>
        <v>0</v>
      </c>
    </row>
    <row r="167" spans="1:9" ht="27.75" customHeight="1">
      <c r="A167" s="3"/>
      <c r="B167" s="112" t="s">
        <v>146</v>
      </c>
      <c r="C167" s="113"/>
      <c r="D167" s="113"/>
      <c r="E167" s="113"/>
      <c r="F167" s="113"/>
      <c r="G167" s="114"/>
      <c r="H167" s="1"/>
      <c r="I167" s="3"/>
    </row>
    <row r="168" spans="1:9" ht="39.75" customHeight="1">
      <c r="A168" s="3"/>
      <c r="B168" s="112" t="s">
        <v>147</v>
      </c>
      <c r="C168" s="113"/>
      <c r="D168" s="113"/>
      <c r="E168" s="113"/>
      <c r="F168" s="113"/>
      <c r="G168" s="114"/>
      <c r="H168" s="1"/>
      <c r="I168" s="3"/>
    </row>
    <row r="169" spans="1:9">
      <c r="A169" s="3"/>
      <c r="B169" s="115" t="s">
        <v>75</v>
      </c>
      <c r="C169" s="116"/>
      <c r="D169" s="116"/>
      <c r="E169" s="116"/>
      <c r="F169" s="116"/>
      <c r="G169" s="117"/>
      <c r="H169" s="1"/>
      <c r="I169" s="3"/>
    </row>
    <row r="170" spans="1:9" ht="15.75" customHeight="1">
      <c r="A170" s="3"/>
      <c r="B170" s="118" t="s">
        <v>76</v>
      </c>
      <c r="C170" s="119"/>
      <c r="D170" s="119"/>
      <c r="E170" s="119"/>
      <c r="F170" s="119"/>
      <c r="G170" s="120"/>
      <c r="H170" s="1"/>
      <c r="I170" s="3"/>
    </row>
    <row r="171" spans="1:9" ht="28.5" customHeight="1">
      <c r="A171" s="3"/>
      <c r="B171" s="121" t="s">
        <v>183</v>
      </c>
      <c r="C171" s="122"/>
      <c r="D171" s="122"/>
      <c r="E171" s="122"/>
      <c r="F171" s="122"/>
      <c r="G171" s="123"/>
      <c r="H171" s="44">
        <v>0.05</v>
      </c>
      <c r="I171" s="15">
        <f>ROUND(($I$160/(1-$H$174))*H171,2)</f>
        <v>264.57</v>
      </c>
    </row>
    <row r="172" spans="1:9">
      <c r="A172" s="124" t="s">
        <v>19</v>
      </c>
      <c r="B172" s="125"/>
      <c r="C172" s="125"/>
      <c r="D172" s="125"/>
      <c r="E172" s="125"/>
      <c r="F172" s="125"/>
      <c r="G172" s="125"/>
      <c r="H172" s="126"/>
      <c r="I172" s="12">
        <f>I157+I159+I163+I165+I171</f>
        <v>1166.26</v>
      </c>
    </row>
    <row r="173" spans="1:9">
      <c r="A173" s="127"/>
      <c r="B173" s="128"/>
      <c r="C173" s="128"/>
      <c r="D173" s="128"/>
      <c r="E173" s="128"/>
      <c r="F173" s="128"/>
      <c r="G173" s="128"/>
      <c r="H173" s="128"/>
      <c r="I173" s="129"/>
    </row>
    <row r="174" spans="1:9">
      <c r="A174" s="136" t="s">
        <v>77</v>
      </c>
      <c r="B174" s="137"/>
      <c r="C174" s="137"/>
      <c r="D174" s="137"/>
      <c r="E174" s="137"/>
      <c r="F174" s="137"/>
      <c r="G174" s="138"/>
      <c r="H174" s="45">
        <f>H162+H163+H165+H169+H170+H171</f>
        <v>0.14250000000000002</v>
      </c>
      <c r="I174" s="46">
        <f>I162+I163+I165+I169+I170+I171</f>
        <v>754.02</v>
      </c>
    </row>
    <row r="175" spans="1:9">
      <c r="A175" s="139" t="s">
        <v>78</v>
      </c>
      <c r="B175" s="140"/>
      <c r="C175" s="145" t="s">
        <v>79</v>
      </c>
      <c r="D175" s="145"/>
      <c r="E175" s="145"/>
      <c r="F175" s="145"/>
      <c r="G175" s="145"/>
      <c r="H175" s="145"/>
      <c r="I175" s="145"/>
    </row>
    <row r="176" spans="1:9">
      <c r="A176" s="141"/>
      <c r="B176" s="142"/>
      <c r="C176" s="146" t="s">
        <v>148</v>
      </c>
      <c r="D176" s="146"/>
      <c r="E176" s="146"/>
      <c r="F176" s="146"/>
      <c r="G176" s="146"/>
      <c r="H176" s="146"/>
      <c r="I176" s="146"/>
    </row>
    <row r="177" spans="1:9">
      <c r="A177" s="143"/>
      <c r="B177" s="144"/>
      <c r="C177" s="147" t="s">
        <v>80</v>
      </c>
      <c r="D177" s="147"/>
      <c r="E177" s="147"/>
      <c r="F177" s="147"/>
      <c r="G177" s="147"/>
      <c r="H177" s="147"/>
      <c r="I177" s="147"/>
    </row>
    <row r="178" spans="1:9">
      <c r="A178" s="373"/>
      <c r="B178" s="374"/>
      <c r="C178" s="374"/>
      <c r="D178" s="374"/>
      <c r="E178" s="374"/>
      <c r="F178" s="374"/>
      <c r="G178" s="374"/>
      <c r="H178" s="374"/>
      <c r="I178" s="374"/>
    </row>
    <row r="179" spans="1:9">
      <c r="A179" s="268" t="s">
        <v>149</v>
      </c>
      <c r="B179" s="269"/>
      <c r="C179" s="269"/>
      <c r="D179" s="269"/>
      <c r="E179" s="269"/>
      <c r="F179" s="269"/>
      <c r="G179" s="269"/>
      <c r="H179" s="269"/>
      <c r="I179" s="270"/>
    </row>
    <row r="180" spans="1:9">
      <c r="A180" s="130" t="s">
        <v>150</v>
      </c>
      <c r="B180" s="131"/>
      <c r="C180" s="131"/>
      <c r="D180" s="131"/>
      <c r="E180" s="131"/>
      <c r="F180" s="131"/>
      <c r="G180" s="131"/>
      <c r="H180" s="131"/>
      <c r="I180" s="132"/>
    </row>
    <row r="181" spans="1:9">
      <c r="A181" s="127"/>
      <c r="B181" s="128"/>
      <c r="C181" s="128"/>
      <c r="D181" s="128"/>
      <c r="E181" s="128"/>
      <c r="F181" s="128"/>
      <c r="G181" s="128"/>
      <c r="H181" s="128"/>
      <c r="I181" s="129"/>
    </row>
    <row r="182" spans="1:9">
      <c r="A182" s="375"/>
      <c r="B182" s="376"/>
      <c r="C182" s="376"/>
      <c r="D182" s="376"/>
      <c r="E182" s="376"/>
      <c r="F182" s="376"/>
      <c r="G182" s="376"/>
      <c r="H182" s="376"/>
      <c r="I182" s="377"/>
    </row>
    <row r="183" spans="1:9" ht="15" customHeight="1">
      <c r="A183" s="378" t="s">
        <v>151</v>
      </c>
      <c r="B183" s="379"/>
      <c r="C183" s="379"/>
      <c r="D183" s="379"/>
      <c r="E183" s="379"/>
      <c r="F183" s="379"/>
      <c r="G183" s="379"/>
      <c r="H183" s="379"/>
      <c r="I183" s="380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7" t="s">
        <v>23</v>
      </c>
    </row>
    <row r="185" spans="1:9">
      <c r="A185" s="1" t="s">
        <v>5</v>
      </c>
      <c r="B185" s="106" t="s">
        <v>82</v>
      </c>
      <c r="C185" s="107"/>
      <c r="D185" s="107"/>
      <c r="E185" s="107"/>
      <c r="F185" s="107"/>
      <c r="G185" s="107"/>
      <c r="H185" s="108"/>
      <c r="I185" s="48">
        <f>I40</f>
        <v>1847.79</v>
      </c>
    </row>
    <row r="186" spans="1:9">
      <c r="A186" s="1" t="s">
        <v>7</v>
      </c>
      <c r="B186" s="106" t="s">
        <v>21</v>
      </c>
      <c r="C186" s="107"/>
      <c r="D186" s="107"/>
      <c r="E186" s="107"/>
      <c r="F186" s="107"/>
      <c r="G186" s="107"/>
      <c r="H186" s="108"/>
      <c r="I186" s="48">
        <f>I99</f>
        <v>1683.13</v>
      </c>
    </row>
    <row r="187" spans="1:9">
      <c r="A187" s="1" t="s">
        <v>9</v>
      </c>
      <c r="B187" s="106" t="s">
        <v>83</v>
      </c>
      <c r="C187" s="107"/>
      <c r="D187" s="107"/>
      <c r="E187" s="107"/>
      <c r="F187" s="107"/>
      <c r="G187" s="107"/>
      <c r="H187" s="108"/>
      <c r="I187" s="11">
        <f>I108</f>
        <v>133.07</v>
      </c>
    </row>
    <row r="188" spans="1:9">
      <c r="A188" s="1" t="s">
        <v>11</v>
      </c>
      <c r="B188" s="106" t="s">
        <v>84</v>
      </c>
      <c r="C188" s="107"/>
      <c r="D188" s="107"/>
      <c r="E188" s="107"/>
      <c r="F188" s="107"/>
      <c r="G188" s="107"/>
      <c r="H188" s="108"/>
      <c r="I188" s="11">
        <f>I141</f>
        <v>282.99</v>
      </c>
    </row>
    <row r="189" spans="1:9">
      <c r="A189" s="1" t="s">
        <v>31</v>
      </c>
      <c r="B189" s="106" t="s">
        <v>152</v>
      </c>
      <c r="C189" s="107"/>
      <c r="D189" s="107"/>
      <c r="E189" s="107"/>
      <c r="F189" s="107"/>
      <c r="G189" s="107"/>
      <c r="H189" s="108"/>
      <c r="I189" s="11">
        <f>I149</f>
        <v>178.08</v>
      </c>
    </row>
    <row r="190" spans="1:9">
      <c r="A190" s="109" t="s">
        <v>85</v>
      </c>
      <c r="B190" s="110"/>
      <c r="C190" s="110"/>
      <c r="D190" s="110"/>
      <c r="E190" s="110"/>
      <c r="F190" s="110"/>
      <c r="G190" s="110"/>
      <c r="H190" s="111"/>
      <c r="I190" s="49">
        <f>SUM(I185:I189)</f>
        <v>4125.0600000000004</v>
      </c>
    </row>
    <row r="191" spans="1:9">
      <c r="A191" s="67" t="s">
        <v>33</v>
      </c>
      <c r="B191" s="107" t="s">
        <v>86</v>
      </c>
      <c r="C191" s="107"/>
      <c r="D191" s="107"/>
      <c r="E191" s="107"/>
      <c r="F191" s="107"/>
      <c r="G191" s="107"/>
      <c r="H191" s="108"/>
      <c r="I191" s="11">
        <f>I172</f>
        <v>1166.26</v>
      </c>
    </row>
    <row r="192" spans="1:9">
      <c r="A192" s="109" t="s">
        <v>87</v>
      </c>
      <c r="B192" s="110"/>
      <c r="C192" s="110"/>
      <c r="D192" s="110"/>
      <c r="E192" s="110"/>
      <c r="F192" s="110"/>
      <c r="G192" s="110"/>
      <c r="H192" s="111"/>
      <c r="I192" s="49">
        <f>I190+I191</f>
        <v>5291.3200000000006</v>
      </c>
    </row>
    <row r="193" spans="1:9" ht="15" customHeight="1">
      <c r="A193" s="109" t="s">
        <v>184</v>
      </c>
      <c r="B193" s="110"/>
      <c r="C193" s="110"/>
      <c r="D193" s="110"/>
      <c r="E193" s="110"/>
      <c r="F193" s="110"/>
      <c r="G193" s="110"/>
      <c r="H193" s="111"/>
      <c r="I193" s="60">
        <v>1</v>
      </c>
    </row>
    <row r="194" spans="1:9">
      <c r="A194" s="109" t="s">
        <v>185</v>
      </c>
      <c r="B194" s="110"/>
      <c r="C194" s="110"/>
      <c r="D194" s="110"/>
      <c r="E194" s="110"/>
      <c r="F194" s="110"/>
      <c r="G194" s="110"/>
      <c r="H194" s="111"/>
      <c r="I194" s="60">
        <f>I192*I193</f>
        <v>5291.3200000000006</v>
      </c>
    </row>
  </sheetData>
  <mergeCells count="227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86:H86"/>
    <mergeCell ref="B87:H87"/>
    <mergeCell ref="B88:H88"/>
    <mergeCell ref="B77:G77"/>
    <mergeCell ref="B78:G78"/>
    <mergeCell ref="B79:H79"/>
    <mergeCell ref="B80:G80"/>
    <mergeCell ref="B81:G81"/>
    <mergeCell ref="B82:G82"/>
    <mergeCell ref="B95:H95"/>
    <mergeCell ref="B96:H96"/>
    <mergeCell ref="B97:H97"/>
    <mergeCell ref="B98:H98"/>
    <mergeCell ref="A99:H99"/>
    <mergeCell ref="A100:I100"/>
    <mergeCell ref="B89:H89"/>
    <mergeCell ref="A90:I90"/>
    <mergeCell ref="A91:I91"/>
    <mergeCell ref="A92:I92"/>
    <mergeCell ref="A93:I93"/>
    <mergeCell ref="A94:I94"/>
    <mergeCell ref="B107:G107"/>
    <mergeCell ref="A108:H108"/>
    <mergeCell ref="A109:I109"/>
    <mergeCell ref="A110:I110"/>
    <mergeCell ref="A111:I111"/>
    <mergeCell ref="A112:I112"/>
    <mergeCell ref="A101:I101"/>
    <mergeCell ref="B102:H102"/>
    <mergeCell ref="B103:H103"/>
    <mergeCell ref="B104:H104"/>
    <mergeCell ref="B105:H105"/>
    <mergeCell ref="B106:H106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3:I113"/>
    <mergeCell ref="A115:I115"/>
    <mergeCell ref="A116:I116"/>
    <mergeCell ref="B117:H117"/>
    <mergeCell ref="B118:F118"/>
    <mergeCell ref="B119:H119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D6A2-3C49-4527-B6BE-FCA2A92B5CE6}">
  <dimension ref="A2:S194"/>
  <sheetViews>
    <sheetView topLeftCell="A138" workbookViewId="0">
      <selection activeCell="I139" sqref="I139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254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213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216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98" t="s">
        <v>209</v>
      </c>
      <c r="I21" s="399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1847.79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1847.79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1847.79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153.91999999999999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55.9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209.82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411.52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51.44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61.73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30.86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20.58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12.35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4.12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164.61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757.21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70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/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192</v>
      </c>
      <c r="C79" s="107"/>
      <c r="D79" s="107"/>
      <c r="E79" s="107"/>
      <c r="F79" s="107"/>
      <c r="G79" s="107"/>
      <c r="H79" s="108"/>
      <c r="I79" s="15">
        <f>ROUND(H81*H80*(1-H82),2)</f>
        <v>485.1</v>
      </c>
    </row>
    <row r="80" spans="1:9" ht="15" customHeight="1">
      <c r="A80" s="3"/>
      <c r="B80" s="262" t="s">
        <v>197</v>
      </c>
      <c r="C80" s="263"/>
      <c r="D80" s="263"/>
      <c r="E80" s="263"/>
      <c r="F80" s="263"/>
      <c r="G80" s="264"/>
      <c r="H80" s="20">
        <v>24.5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193</v>
      </c>
      <c r="C83" s="263"/>
      <c r="D83" s="263"/>
      <c r="E83" s="263"/>
      <c r="F83" s="263"/>
      <c r="G83" s="263"/>
      <c r="H83" s="264"/>
      <c r="I83" s="70">
        <v>180</v>
      </c>
    </row>
    <row r="84" spans="1:9" ht="15" customHeight="1">
      <c r="A84" s="3" t="s">
        <v>11</v>
      </c>
      <c r="B84" s="106" t="s">
        <v>194</v>
      </c>
      <c r="C84" s="107"/>
      <c r="D84" s="107"/>
      <c r="E84" s="107"/>
      <c r="F84" s="107"/>
      <c r="G84" s="107"/>
      <c r="H84" s="108"/>
      <c r="I84" s="70">
        <v>16</v>
      </c>
    </row>
    <row r="85" spans="1:9" ht="15" customHeight="1">
      <c r="A85" s="3" t="s">
        <v>31</v>
      </c>
      <c r="B85" s="106" t="s">
        <v>214</v>
      </c>
      <c r="C85" s="107"/>
      <c r="D85" s="107"/>
      <c r="E85" s="107"/>
      <c r="F85" s="107"/>
      <c r="G85" s="107"/>
      <c r="H85" s="108"/>
      <c r="I85" s="70">
        <v>20</v>
      </c>
    </row>
    <row r="86" spans="1:9" ht="15" customHeight="1">
      <c r="A86" s="3" t="s">
        <v>33</v>
      </c>
      <c r="B86" s="106" t="s">
        <v>215</v>
      </c>
      <c r="C86" s="107"/>
      <c r="D86" s="107"/>
      <c r="E86" s="107"/>
      <c r="F86" s="107"/>
      <c r="G86" s="107"/>
      <c r="H86" s="108"/>
      <c r="I86" s="70">
        <v>5</v>
      </c>
    </row>
    <row r="87" spans="1:9" ht="15" customHeight="1">
      <c r="A87" s="3" t="s">
        <v>33</v>
      </c>
      <c r="B87" s="106" t="s">
        <v>195</v>
      </c>
      <c r="C87" s="107"/>
      <c r="D87" s="107"/>
      <c r="E87" s="107"/>
      <c r="F87" s="107"/>
      <c r="G87" s="107"/>
      <c r="H87" s="108"/>
      <c r="I87" s="70">
        <v>10</v>
      </c>
    </row>
    <row r="88" spans="1:9" ht="25.5" customHeight="1">
      <c r="A88" s="3" t="s">
        <v>31</v>
      </c>
      <c r="B88" s="166" t="s">
        <v>44</v>
      </c>
      <c r="C88" s="167"/>
      <c r="D88" s="167"/>
      <c r="E88" s="167"/>
      <c r="F88" s="167"/>
      <c r="G88" s="167"/>
      <c r="H88" s="168"/>
      <c r="I88" s="11"/>
    </row>
    <row r="89" spans="1:9">
      <c r="A89" s="26"/>
      <c r="B89" s="124" t="s">
        <v>101</v>
      </c>
      <c r="C89" s="125"/>
      <c r="D89" s="125"/>
      <c r="E89" s="125"/>
      <c r="F89" s="125"/>
      <c r="G89" s="125"/>
      <c r="H89" s="126"/>
      <c r="I89" s="12">
        <f>SUM(I74:I88)</f>
        <v>716.1</v>
      </c>
    </row>
    <row r="90" spans="1:9">
      <c r="A90" s="277"/>
      <c r="B90" s="278"/>
      <c r="C90" s="278"/>
      <c r="D90" s="278"/>
      <c r="E90" s="278"/>
      <c r="F90" s="278"/>
      <c r="G90" s="278"/>
      <c r="H90" s="278"/>
      <c r="I90" s="279"/>
    </row>
    <row r="91" spans="1:9" ht="24" customHeight="1">
      <c r="A91" s="268" t="s">
        <v>115</v>
      </c>
      <c r="B91" s="269"/>
      <c r="C91" s="269"/>
      <c r="D91" s="269"/>
      <c r="E91" s="269"/>
      <c r="F91" s="269"/>
      <c r="G91" s="269"/>
      <c r="H91" s="269"/>
      <c r="I91" s="270"/>
    </row>
    <row r="92" spans="1:9" ht="24" customHeight="1">
      <c r="A92" s="130" t="s">
        <v>116</v>
      </c>
      <c r="B92" s="131"/>
      <c r="C92" s="131"/>
      <c r="D92" s="131"/>
      <c r="E92" s="131"/>
      <c r="F92" s="131"/>
      <c r="G92" s="131"/>
      <c r="H92" s="131"/>
      <c r="I92" s="132"/>
    </row>
    <row r="93" spans="1:9">
      <c r="A93" s="271"/>
      <c r="B93" s="272"/>
      <c r="C93" s="272"/>
      <c r="D93" s="272"/>
      <c r="E93" s="272"/>
      <c r="F93" s="272"/>
      <c r="G93" s="272"/>
      <c r="H93" s="272"/>
      <c r="I93" s="273"/>
    </row>
    <row r="94" spans="1:9" ht="31.5" customHeight="1">
      <c r="A94" s="118" t="s">
        <v>45</v>
      </c>
      <c r="B94" s="119"/>
      <c r="C94" s="119"/>
      <c r="D94" s="119"/>
      <c r="E94" s="119"/>
      <c r="F94" s="119"/>
      <c r="G94" s="119"/>
      <c r="H94" s="119"/>
      <c r="I94" s="120"/>
    </row>
    <row r="95" spans="1:9" ht="30" customHeight="1">
      <c r="A95" s="19">
        <v>2</v>
      </c>
      <c r="B95" s="188" t="s">
        <v>46</v>
      </c>
      <c r="C95" s="189"/>
      <c r="D95" s="189"/>
      <c r="E95" s="189"/>
      <c r="F95" s="189"/>
      <c r="G95" s="189"/>
      <c r="H95" s="190"/>
      <c r="I95" s="19" t="s">
        <v>23</v>
      </c>
    </row>
    <row r="96" spans="1:9" ht="15" customHeight="1">
      <c r="A96" s="27" t="s">
        <v>22</v>
      </c>
      <c r="B96" s="250" t="s">
        <v>162</v>
      </c>
      <c r="C96" s="251"/>
      <c r="D96" s="251"/>
      <c r="E96" s="251"/>
      <c r="F96" s="251"/>
      <c r="G96" s="251"/>
      <c r="H96" s="252"/>
      <c r="I96" s="28">
        <f>I49</f>
        <v>209.82</v>
      </c>
    </row>
    <row r="97" spans="1:9" ht="15" customHeight="1">
      <c r="A97" s="27" t="s">
        <v>24</v>
      </c>
      <c r="B97" s="250" t="s">
        <v>25</v>
      </c>
      <c r="C97" s="251"/>
      <c r="D97" s="251"/>
      <c r="E97" s="251"/>
      <c r="F97" s="251"/>
      <c r="G97" s="251"/>
      <c r="H97" s="252"/>
      <c r="I97" s="28">
        <f>I66</f>
        <v>757.21</v>
      </c>
    </row>
    <row r="98" spans="1:9" ht="15" customHeight="1">
      <c r="A98" s="27" t="s">
        <v>40</v>
      </c>
      <c r="B98" s="250" t="s">
        <v>41</v>
      </c>
      <c r="C98" s="251"/>
      <c r="D98" s="251"/>
      <c r="E98" s="251"/>
      <c r="F98" s="251"/>
      <c r="G98" s="251"/>
      <c r="H98" s="252"/>
      <c r="I98" s="28">
        <f>I89</f>
        <v>716.1</v>
      </c>
    </row>
    <row r="99" spans="1:9">
      <c r="A99" s="253" t="s">
        <v>19</v>
      </c>
      <c r="B99" s="254"/>
      <c r="C99" s="254"/>
      <c r="D99" s="254"/>
      <c r="E99" s="254"/>
      <c r="F99" s="254"/>
      <c r="G99" s="254"/>
      <c r="H99" s="255"/>
      <c r="I99" s="29">
        <f>SUM(I96:I98)</f>
        <v>1683.13</v>
      </c>
    </row>
    <row r="100" spans="1:9">
      <c r="A100" s="256"/>
      <c r="B100" s="257"/>
      <c r="C100" s="257"/>
      <c r="D100" s="257"/>
      <c r="E100" s="257"/>
      <c r="F100" s="257"/>
      <c r="G100" s="257"/>
      <c r="H100" s="257"/>
      <c r="I100" s="258"/>
    </row>
    <row r="101" spans="1:9" ht="15.75">
      <c r="A101" s="163" t="s">
        <v>48</v>
      </c>
      <c r="B101" s="164"/>
      <c r="C101" s="164"/>
      <c r="D101" s="164"/>
      <c r="E101" s="164"/>
      <c r="F101" s="164"/>
      <c r="G101" s="164"/>
      <c r="H101" s="164"/>
      <c r="I101" s="165"/>
    </row>
    <row r="102" spans="1:9">
      <c r="A102" s="18">
        <v>3</v>
      </c>
      <c r="B102" s="194" t="s">
        <v>49</v>
      </c>
      <c r="C102" s="195"/>
      <c r="D102" s="195"/>
      <c r="E102" s="195"/>
      <c r="F102" s="195"/>
      <c r="G102" s="195"/>
      <c r="H102" s="196"/>
      <c r="I102" s="18" t="s">
        <v>50</v>
      </c>
    </row>
    <row r="103" spans="1:9" ht="58.5" customHeight="1">
      <c r="A103" s="3" t="s">
        <v>5</v>
      </c>
      <c r="B103" s="106" t="s">
        <v>117</v>
      </c>
      <c r="C103" s="107"/>
      <c r="D103" s="107"/>
      <c r="E103" s="107"/>
      <c r="F103" s="107"/>
      <c r="G103" s="107"/>
      <c r="H103" s="108"/>
      <c r="I103" s="15">
        <f>ROUND((($I$40/12)+($I$47/12)+($I$40*0.121/12))*(30/30)*0.05,2)</f>
        <v>9.27</v>
      </c>
    </row>
    <row r="104" spans="1:9">
      <c r="A104" s="3" t="s">
        <v>7</v>
      </c>
      <c r="B104" s="166" t="s">
        <v>51</v>
      </c>
      <c r="C104" s="167"/>
      <c r="D104" s="167"/>
      <c r="E104" s="167"/>
      <c r="F104" s="167"/>
      <c r="G104" s="167"/>
      <c r="H104" s="168"/>
      <c r="I104" s="15">
        <f>ROUND($I$103*H65,2)</f>
        <v>0.74</v>
      </c>
    </row>
    <row r="105" spans="1:9" ht="50.25" customHeight="1">
      <c r="A105" s="3" t="s">
        <v>9</v>
      </c>
      <c r="B105" s="106" t="s">
        <v>118</v>
      </c>
      <c r="C105" s="107"/>
      <c r="D105" s="107"/>
      <c r="E105" s="107"/>
      <c r="F105" s="107"/>
      <c r="G105" s="107"/>
      <c r="H105" s="108"/>
      <c r="I105" s="15">
        <f>ROUND(((($I$40/30)*7)/12)*1,2)</f>
        <v>35.93</v>
      </c>
    </row>
    <row r="106" spans="1:9">
      <c r="A106" s="3" t="s">
        <v>11</v>
      </c>
      <c r="B106" s="166" t="s">
        <v>52</v>
      </c>
      <c r="C106" s="167"/>
      <c r="D106" s="167"/>
      <c r="E106" s="167"/>
      <c r="F106" s="167"/>
      <c r="G106" s="167"/>
      <c r="H106" s="168"/>
      <c r="I106" s="15">
        <f>ROUND($I$105*H66,2)</f>
        <v>13.22</v>
      </c>
    </row>
    <row r="107" spans="1:9" ht="48" customHeight="1">
      <c r="A107" s="3" t="s">
        <v>31</v>
      </c>
      <c r="B107" s="106" t="s">
        <v>119</v>
      </c>
      <c r="C107" s="107"/>
      <c r="D107" s="107"/>
      <c r="E107" s="107"/>
      <c r="F107" s="107"/>
      <c r="G107" s="108"/>
      <c r="H107" s="30">
        <v>0.04</v>
      </c>
      <c r="I107" s="15">
        <f>ROUND($I$40*H107,2)</f>
        <v>73.91</v>
      </c>
    </row>
    <row r="108" spans="1:9">
      <c r="A108" s="124" t="s">
        <v>19</v>
      </c>
      <c r="B108" s="125"/>
      <c r="C108" s="125"/>
      <c r="D108" s="125"/>
      <c r="E108" s="125"/>
      <c r="F108" s="125"/>
      <c r="G108" s="125"/>
      <c r="H108" s="126"/>
      <c r="I108" s="12">
        <f>SUM(I103:I107)</f>
        <v>133.07</v>
      </c>
    </row>
    <row r="109" spans="1:9">
      <c r="A109" s="259"/>
      <c r="B109" s="260"/>
      <c r="C109" s="260"/>
      <c r="D109" s="260"/>
      <c r="E109" s="260"/>
      <c r="F109" s="260"/>
      <c r="G109" s="260"/>
      <c r="H109" s="260"/>
      <c r="I109" s="261"/>
    </row>
    <row r="110" spans="1:9" ht="15.75" customHeight="1">
      <c r="A110" s="118" t="s">
        <v>53</v>
      </c>
      <c r="B110" s="119"/>
      <c r="C110" s="119"/>
      <c r="D110" s="119"/>
      <c r="E110" s="119"/>
      <c r="F110" s="119"/>
      <c r="G110" s="119"/>
      <c r="H110" s="119"/>
      <c r="I110" s="120"/>
    </row>
    <row r="111" spans="1:9" ht="36" customHeight="1">
      <c r="A111" s="247" t="s">
        <v>120</v>
      </c>
      <c r="B111" s="248"/>
      <c r="C111" s="248"/>
      <c r="D111" s="248"/>
      <c r="E111" s="248"/>
      <c r="F111" s="248"/>
      <c r="G111" s="248"/>
      <c r="H111" s="248"/>
      <c r="I111" s="249"/>
    </row>
    <row r="112" spans="1:9" ht="75" customHeight="1">
      <c r="A112" s="226" t="s">
        <v>121</v>
      </c>
      <c r="B112" s="227"/>
      <c r="C112" s="227"/>
      <c r="D112" s="227"/>
      <c r="E112" s="227"/>
      <c r="F112" s="227"/>
      <c r="G112" s="227"/>
      <c r="H112" s="227"/>
      <c r="I112" s="228"/>
    </row>
    <row r="113" spans="1:9">
      <c r="A113" s="229"/>
      <c r="B113" s="230"/>
      <c r="C113" s="230"/>
      <c r="D113" s="230"/>
      <c r="E113" s="230"/>
      <c r="F113" s="230"/>
      <c r="G113" s="230"/>
      <c r="H113" s="230"/>
      <c r="I113" s="231"/>
    </row>
    <row r="114" spans="1:9" ht="57.75">
      <c r="A114" s="31" t="s">
        <v>54</v>
      </c>
      <c r="B114" s="32">
        <f>I40</f>
        <v>1847.79</v>
      </c>
      <c r="C114" s="33"/>
      <c r="D114" s="31" t="s">
        <v>122</v>
      </c>
      <c r="E114" s="32">
        <f>I99-I74-I79+I118</f>
        <v>1427.4300000000003</v>
      </c>
      <c r="F114" s="34"/>
      <c r="G114" s="31" t="s">
        <v>55</v>
      </c>
      <c r="H114" s="35">
        <f>I108</f>
        <v>133.07</v>
      </c>
      <c r="I114" s="36">
        <f>B114+E114+H114</f>
        <v>3408.2900000000004</v>
      </c>
    </row>
    <row r="115" spans="1:9">
      <c r="A115" s="232"/>
      <c r="B115" s="233"/>
      <c r="C115" s="233"/>
      <c r="D115" s="233"/>
      <c r="E115" s="233"/>
      <c r="F115" s="233"/>
      <c r="G115" s="233"/>
      <c r="H115" s="233"/>
      <c r="I115" s="234"/>
    </row>
    <row r="116" spans="1:9" ht="15" customHeight="1">
      <c r="A116" s="235" t="s">
        <v>123</v>
      </c>
      <c r="B116" s="236"/>
      <c r="C116" s="236"/>
      <c r="D116" s="236"/>
      <c r="E116" s="236"/>
      <c r="F116" s="236"/>
      <c r="G116" s="236"/>
      <c r="H116" s="236"/>
      <c r="I116" s="237"/>
    </row>
    <row r="117" spans="1:9">
      <c r="A117" s="37" t="s">
        <v>56</v>
      </c>
      <c r="B117" s="194" t="s">
        <v>57</v>
      </c>
      <c r="C117" s="195"/>
      <c r="D117" s="195"/>
      <c r="E117" s="195"/>
      <c r="F117" s="195"/>
      <c r="G117" s="195"/>
      <c r="H117" s="196"/>
      <c r="I117" s="37" t="s">
        <v>23</v>
      </c>
    </row>
    <row r="118" spans="1:9" ht="75.75" customHeight="1">
      <c r="A118" s="8" t="s">
        <v>5</v>
      </c>
      <c r="B118" s="238" t="s">
        <v>124</v>
      </c>
      <c r="C118" s="239"/>
      <c r="D118" s="239"/>
      <c r="E118" s="239"/>
      <c r="F118" s="240"/>
      <c r="G118" s="52">
        <v>9.0749999999999997E-2</v>
      </c>
      <c r="H118" s="38">
        <v>0.36799999999999999</v>
      </c>
      <c r="I118" s="15">
        <f>ROUND($B$114*G118 + $B$114*G118*H118,2)</f>
        <v>229.4</v>
      </c>
    </row>
    <row r="119" spans="1:9" ht="28.5" customHeight="1">
      <c r="A119" s="3" t="s">
        <v>7</v>
      </c>
      <c r="B119" s="241" t="s">
        <v>125</v>
      </c>
      <c r="C119" s="242"/>
      <c r="D119" s="242"/>
      <c r="E119" s="242"/>
      <c r="F119" s="242"/>
      <c r="G119" s="242"/>
      <c r="H119" s="243"/>
      <c r="I119" s="15">
        <f>ROUND((($I$114/30)*2)/24,2)</f>
        <v>9.4700000000000006</v>
      </c>
    </row>
    <row r="120" spans="1:9" ht="15.75" customHeight="1">
      <c r="A120" s="155" t="s">
        <v>9</v>
      </c>
      <c r="B120" s="206" t="s">
        <v>126</v>
      </c>
      <c r="C120" s="207"/>
      <c r="D120" s="207"/>
      <c r="E120" s="207"/>
      <c r="F120" s="207"/>
      <c r="G120" s="207"/>
      <c r="H120" s="208"/>
      <c r="I120" s="150">
        <f>ROUND((($I$114/30)*5)/24*0.03,2)</f>
        <v>0.71</v>
      </c>
    </row>
    <row r="121" spans="1:9" ht="15" customHeight="1">
      <c r="A121" s="156"/>
      <c r="B121" s="244" t="s">
        <v>127</v>
      </c>
      <c r="C121" s="245"/>
      <c r="D121" s="245"/>
      <c r="E121" s="245"/>
      <c r="F121" s="245"/>
      <c r="G121" s="245"/>
      <c r="H121" s="246"/>
      <c r="I121" s="151">
        <f>ROUND((($I$63/30)*5)/24*0.03,2)</f>
        <v>0</v>
      </c>
    </row>
    <row r="122" spans="1:9" ht="31.5" customHeight="1">
      <c r="A122" s="155" t="s">
        <v>11</v>
      </c>
      <c r="B122" s="197" t="s">
        <v>128</v>
      </c>
      <c r="C122" s="198"/>
      <c r="D122" s="198"/>
      <c r="E122" s="198"/>
      <c r="F122" s="198"/>
      <c r="G122" s="198"/>
      <c r="H122" s="199"/>
      <c r="I122" s="150">
        <f>ROUND((((($I$114)/30)*1.94)/24),2)</f>
        <v>9.18</v>
      </c>
    </row>
    <row r="123" spans="1:9" ht="15" customHeight="1">
      <c r="A123" s="156"/>
      <c r="B123" s="200" t="s">
        <v>129</v>
      </c>
      <c r="C123" s="201"/>
      <c r="D123" s="201"/>
      <c r="E123" s="201"/>
      <c r="F123" s="201"/>
      <c r="G123" s="201"/>
      <c r="H123" s="202"/>
      <c r="I123" s="151">
        <f>ROUND((((($I$63)/30)*1.94)/24),2)</f>
        <v>0.03</v>
      </c>
    </row>
    <row r="124" spans="1:9" ht="15.75" customHeight="1">
      <c r="A124" s="155" t="s">
        <v>31</v>
      </c>
      <c r="B124" s="206" t="s">
        <v>130</v>
      </c>
      <c r="C124" s="207"/>
      <c r="D124" s="207"/>
      <c r="E124" s="207"/>
      <c r="F124" s="207"/>
      <c r="G124" s="207"/>
      <c r="H124" s="208"/>
      <c r="I124" s="150">
        <f>ROUND(((((B114*0.121)+(H66)*(B114*0.121))*(4/24)))*0.04,2) + ROUND(((H65*B114 + H66*I47 + I89 - I74 - I79 + I108)*4/24)*0.04,2)</f>
        <v>5.83</v>
      </c>
    </row>
    <row r="125" spans="1:9" ht="22.5" customHeight="1">
      <c r="A125" s="218"/>
      <c r="B125" s="209" t="s">
        <v>131</v>
      </c>
      <c r="C125" s="210"/>
      <c r="D125" s="210"/>
      <c r="E125" s="210"/>
      <c r="F125" s="210"/>
      <c r="G125" s="210"/>
      <c r="H125" s="211"/>
      <c r="I125" s="219" t="e">
        <f>ROUND(((((B117*0.121)+(H73)*(B117*0.121))*(4/24)))*0.04,2) + ROUND(((H72*B117 + H73*I57 + I93 - I79 -#REF! + I111)*4/24)*0.04,2)</f>
        <v>#VALUE!</v>
      </c>
    </row>
    <row r="126" spans="1:9" ht="45" customHeight="1">
      <c r="A126" s="156"/>
      <c r="B126" s="212" t="s">
        <v>132</v>
      </c>
      <c r="C126" s="213"/>
      <c r="D126" s="213"/>
      <c r="E126" s="213"/>
      <c r="F126" s="213"/>
      <c r="G126" s="213"/>
      <c r="H126" s="214"/>
      <c r="I126" s="151" t="e">
        <f>ROUND(((((B118*0.121)+(H74)*(B118*0.121))*(4/24)))*0.04,2) + ROUND(((H73*B118 + H74*I58 + I94 - I80 -#REF! + I112)*4/24)*0.04,2)</f>
        <v>#VALUE!</v>
      </c>
    </row>
    <row r="127" spans="1:9" ht="15" customHeight="1">
      <c r="A127" s="220" t="s">
        <v>33</v>
      </c>
      <c r="B127" s="215" t="s">
        <v>133</v>
      </c>
      <c r="C127" s="216"/>
      <c r="D127" s="216"/>
      <c r="E127" s="216"/>
      <c r="F127" s="216"/>
      <c r="G127" s="216"/>
      <c r="H127" s="217"/>
      <c r="I127" s="150">
        <f>ROUND((((($I$114)/30)*6)/24),2)</f>
        <v>28.4</v>
      </c>
    </row>
    <row r="128" spans="1:9" ht="15" customHeight="1">
      <c r="A128" s="221"/>
      <c r="B128" s="223" t="s">
        <v>134</v>
      </c>
      <c r="C128" s="224"/>
      <c r="D128" s="224"/>
      <c r="E128" s="224"/>
      <c r="F128" s="224"/>
      <c r="G128" s="224"/>
      <c r="H128" s="225"/>
      <c r="I128" s="219">
        <f>ROUND((((($I$63)/30)*6)/24),2)</f>
        <v>0.1</v>
      </c>
    </row>
    <row r="129" spans="1:9" ht="22.5" customHeight="1">
      <c r="A129" s="222"/>
      <c r="B129" s="152" t="s">
        <v>135</v>
      </c>
      <c r="C129" s="153"/>
      <c r="D129" s="153"/>
      <c r="E129" s="153"/>
      <c r="F129" s="153"/>
      <c r="G129" s="153"/>
      <c r="H129" s="154"/>
      <c r="I129" s="151">
        <f>ROUND((((($I$63)/30)*6)/24),2)</f>
        <v>0.1</v>
      </c>
    </row>
    <row r="130" spans="1:9">
      <c r="A130" s="124" t="s">
        <v>19</v>
      </c>
      <c r="B130" s="125"/>
      <c r="C130" s="125"/>
      <c r="D130" s="125"/>
      <c r="E130" s="125"/>
      <c r="F130" s="125"/>
      <c r="G130" s="125"/>
      <c r="H130" s="126"/>
      <c r="I130" s="39">
        <f>I118+I119+I120+I122+I124+I127</f>
        <v>282.99</v>
      </c>
    </row>
    <row r="131" spans="1:9">
      <c r="A131" s="124"/>
      <c r="B131" s="125"/>
      <c r="C131" s="125"/>
      <c r="D131" s="125"/>
      <c r="E131" s="125"/>
      <c r="F131" s="125"/>
      <c r="G131" s="125"/>
      <c r="H131" s="125"/>
      <c r="I131" s="126"/>
    </row>
    <row r="132" spans="1:9">
      <c r="A132" s="203" t="s">
        <v>58</v>
      </c>
      <c r="B132" s="204"/>
      <c r="C132" s="204"/>
      <c r="D132" s="204"/>
      <c r="E132" s="204"/>
      <c r="F132" s="204"/>
      <c r="G132" s="204"/>
      <c r="H132" s="204"/>
      <c r="I132" s="205"/>
    </row>
    <row r="133" spans="1:9">
      <c r="A133" s="18" t="s">
        <v>136</v>
      </c>
      <c r="B133" s="194" t="s">
        <v>60</v>
      </c>
      <c r="C133" s="195"/>
      <c r="D133" s="195"/>
      <c r="E133" s="195"/>
      <c r="F133" s="195"/>
      <c r="G133" s="195"/>
      <c r="H133" s="196"/>
      <c r="I133" s="18" t="s">
        <v>23</v>
      </c>
    </row>
    <row r="134" spans="1:9">
      <c r="A134" s="3" t="s">
        <v>5</v>
      </c>
      <c r="B134" s="166" t="s">
        <v>61</v>
      </c>
      <c r="C134" s="167"/>
      <c r="D134" s="167"/>
      <c r="E134" s="167"/>
      <c r="F134" s="167"/>
      <c r="G134" s="167"/>
      <c r="H134" s="168"/>
      <c r="I134" s="15">
        <v>0</v>
      </c>
    </row>
    <row r="135" spans="1:9">
      <c r="A135" s="185" t="s">
        <v>19</v>
      </c>
      <c r="B135" s="186"/>
      <c r="C135" s="186"/>
      <c r="D135" s="186"/>
      <c r="E135" s="186"/>
      <c r="F135" s="186"/>
      <c r="G135" s="186"/>
      <c r="H135" s="187"/>
      <c r="I135" s="15">
        <v>0</v>
      </c>
    </row>
    <row r="136" spans="1:9">
      <c r="A136" s="191"/>
      <c r="B136" s="192"/>
      <c r="C136" s="192"/>
      <c r="D136" s="192"/>
      <c r="E136" s="192"/>
      <c r="F136" s="192"/>
      <c r="G136" s="192"/>
      <c r="H136" s="192"/>
      <c r="I136" s="193"/>
    </row>
    <row r="137" spans="1:9" ht="31.5" customHeight="1">
      <c r="A137" s="118" t="s">
        <v>62</v>
      </c>
      <c r="B137" s="119"/>
      <c r="C137" s="119"/>
      <c r="D137" s="119"/>
      <c r="E137" s="119"/>
      <c r="F137" s="119"/>
      <c r="G137" s="119"/>
      <c r="H137" s="119"/>
      <c r="I137" s="120"/>
    </row>
    <row r="138" spans="1:9">
      <c r="A138" s="19">
        <v>4</v>
      </c>
      <c r="B138" s="194" t="s">
        <v>63</v>
      </c>
      <c r="C138" s="195"/>
      <c r="D138" s="195"/>
      <c r="E138" s="195"/>
      <c r="F138" s="195"/>
      <c r="G138" s="195"/>
      <c r="H138" s="196"/>
      <c r="I138" s="18" t="s">
        <v>23</v>
      </c>
    </row>
    <row r="139" spans="1:9">
      <c r="A139" s="1" t="s">
        <v>56</v>
      </c>
      <c r="B139" s="166" t="s">
        <v>57</v>
      </c>
      <c r="C139" s="167"/>
      <c r="D139" s="167"/>
      <c r="E139" s="167"/>
      <c r="F139" s="167"/>
      <c r="G139" s="167"/>
      <c r="H139" s="168"/>
      <c r="I139" s="15">
        <f>I130</f>
        <v>282.99</v>
      </c>
    </row>
    <row r="140" spans="1:9">
      <c r="A140" s="1" t="s">
        <v>59</v>
      </c>
      <c r="B140" s="166" t="s">
        <v>60</v>
      </c>
      <c r="C140" s="167"/>
      <c r="D140" s="167"/>
      <c r="E140" s="167"/>
      <c r="F140" s="167"/>
      <c r="G140" s="167"/>
      <c r="H140" s="168"/>
      <c r="I140" s="15">
        <v>0</v>
      </c>
    </row>
    <row r="141" spans="1:9">
      <c r="A141" s="109" t="s">
        <v>19</v>
      </c>
      <c r="B141" s="110"/>
      <c r="C141" s="110"/>
      <c r="D141" s="110"/>
      <c r="E141" s="110"/>
      <c r="F141" s="110"/>
      <c r="G141" s="110"/>
      <c r="H141" s="111"/>
      <c r="I141" s="12">
        <f>SUM(I139:I140)</f>
        <v>282.99</v>
      </c>
    </row>
    <row r="142" spans="1:9">
      <c r="A142" s="127"/>
      <c r="B142" s="128"/>
      <c r="C142" s="128"/>
      <c r="D142" s="128"/>
      <c r="E142" s="128"/>
      <c r="F142" s="128"/>
      <c r="G142" s="128"/>
      <c r="H142" s="128"/>
      <c r="I142" s="129"/>
    </row>
    <row r="143" spans="1:9" ht="15.75" customHeight="1">
      <c r="A143" s="118" t="s">
        <v>64</v>
      </c>
      <c r="B143" s="119"/>
      <c r="C143" s="119"/>
      <c r="D143" s="119"/>
      <c r="E143" s="119"/>
      <c r="F143" s="119"/>
      <c r="G143" s="119"/>
      <c r="H143" s="119"/>
      <c r="I143" s="120"/>
    </row>
    <row r="144" spans="1:9" ht="15" customHeight="1">
      <c r="A144" s="18">
        <v>5</v>
      </c>
      <c r="B144" s="188" t="s">
        <v>65</v>
      </c>
      <c r="C144" s="189"/>
      <c r="D144" s="189"/>
      <c r="E144" s="189"/>
      <c r="F144" s="189"/>
      <c r="G144" s="189"/>
      <c r="H144" s="190"/>
      <c r="I144" s="18" t="s">
        <v>23</v>
      </c>
    </row>
    <row r="145" spans="1:9">
      <c r="A145" s="3" t="s">
        <v>5</v>
      </c>
      <c r="B145" s="106" t="s">
        <v>137</v>
      </c>
      <c r="C145" s="107"/>
      <c r="D145" s="107"/>
      <c r="E145" s="107"/>
      <c r="F145" s="107"/>
      <c r="G145" s="107"/>
      <c r="H145" s="108"/>
      <c r="I145" s="77">
        <f>'UNIFORMES N'!E15</f>
        <v>178.08</v>
      </c>
    </row>
    <row r="146" spans="1:9">
      <c r="A146" s="3" t="s">
        <v>7</v>
      </c>
      <c r="B146" s="106" t="s">
        <v>138</v>
      </c>
      <c r="C146" s="107"/>
      <c r="D146" s="107"/>
      <c r="E146" s="107"/>
      <c r="F146" s="107"/>
      <c r="G146" s="107"/>
      <c r="H146" s="108"/>
      <c r="I146" s="69"/>
    </row>
    <row r="147" spans="1:9">
      <c r="A147" s="3" t="s">
        <v>9</v>
      </c>
      <c r="B147" s="166" t="s">
        <v>139</v>
      </c>
      <c r="C147" s="167"/>
      <c r="D147" s="167"/>
      <c r="E147" s="167"/>
      <c r="F147" s="167"/>
      <c r="G147" s="167"/>
      <c r="H147" s="168"/>
      <c r="I147" s="78"/>
    </row>
    <row r="148" spans="1:9">
      <c r="A148" s="3" t="s">
        <v>11</v>
      </c>
      <c r="B148" s="106" t="s">
        <v>140</v>
      </c>
      <c r="C148" s="107"/>
      <c r="D148" s="107"/>
      <c r="E148" s="107"/>
      <c r="F148" s="107"/>
      <c r="G148" s="107"/>
      <c r="H148" s="108"/>
      <c r="I148" s="11"/>
    </row>
    <row r="149" spans="1:9">
      <c r="A149" s="124" t="s">
        <v>101</v>
      </c>
      <c r="B149" s="125"/>
      <c r="C149" s="125"/>
      <c r="D149" s="125"/>
      <c r="E149" s="125"/>
      <c r="F149" s="125"/>
      <c r="G149" s="125"/>
      <c r="H149" s="126"/>
      <c r="I149" s="40">
        <f>SUM(I145:I148)</f>
        <v>178.08</v>
      </c>
    </row>
    <row r="150" spans="1:9" ht="18">
      <c r="A150" s="169"/>
      <c r="B150" s="170"/>
      <c r="C150" s="170"/>
      <c r="D150" s="170"/>
      <c r="E150" s="170"/>
      <c r="F150" s="170"/>
      <c r="G150" s="170"/>
      <c r="H150" s="170"/>
      <c r="I150" s="171"/>
    </row>
    <row r="151" spans="1:9">
      <c r="A151" s="172" t="s">
        <v>66</v>
      </c>
      <c r="B151" s="173"/>
      <c r="C151" s="173"/>
      <c r="D151" s="173"/>
      <c r="E151" s="173"/>
      <c r="F151" s="173"/>
      <c r="G151" s="173"/>
      <c r="H151" s="173"/>
      <c r="I151" s="174"/>
    </row>
    <row r="152" spans="1:9" ht="18">
      <c r="A152" s="66"/>
      <c r="B152" s="58"/>
      <c r="C152" s="58"/>
      <c r="D152" s="58"/>
      <c r="E152" s="58"/>
      <c r="F152" s="58"/>
      <c r="G152" s="58"/>
      <c r="H152" s="58"/>
      <c r="I152" s="59"/>
    </row>
    <row r="153" spans="1:9" ht="15.75">
      <c r="A153" s="163" t="s">
        <v>67</v>
      </c>
      <c r="B153" s="164"/>
      <c r="C153" s="164"/>
      <c r="D153" s="164"/>
      <c r="E153" s="164"/>
      <c r="F153" s="164"/>
      <c r="G153" s="164"/>
      <c r="H153" s="164"/>
      <c r="I153" s="165"/>
    </row>
    <row r="154" spans="1:9" ht="15" customHeight="1">
      <c r="A154" s="175">
        <v>6</v>
      </c>
      <c r="B154" s="177" t="s">
        <v>141</v>
      </c>
      <c r="C154" s="178"/>
      <c r="D154" s="178"/>
      <c r="E154" s="178"/>
      <c r="F154" s="178"/>
      <c r="G154" s="179"/>
      <c r="H154" s="183" t="s">
        <v>26</v>
      </c>
      <c r="I154" s="61" t="s">
        <v>99</v>
      </c>
    </row>
    <row r="155" spans="1:9">
      <c r="A155" s="176"/>
      <c r="B155" s="180"/>
      <c r="C155" s="181"/>
      <c r="D155" s="181"/>
      <c r="E155" s="181"/>
      <c r="F155" s="181"/>
      <c r="G155" s="182"/>
      <c r="H155" s="184"/>
      <c r="I155" s="62" t="s">
        <v>98</v>
      </c>
    </row>
    <row r="156" spans="1:9" ht="63.75" customHeight="1">
      <c r="A156" s="160" t="s">
        <v>68</v>
      </c>
      <c r="B156" s="161"/>
      <c r="C156" s="161"/>
      <c r="D156" s="161"/>
      <c r="E156" s="161"/>
      <c r="F156" s="161"/>
      <c r="G156" s="162"/>
      <c r="H156" s="41" t="s">
        <v>42</v>
      </c>
      <c r="I156" s="42">
        <f>I40+I99+I108+I141+I149</f>
        <v>4125.0600000000004</v>
      </c>
    </row>
    <row r="157" spans="1:9" ht="15.75">
      <c r="A157" s="43" t="s">
        <v>5</v>
      </c>
      <c r="B157" s="163" t="s">
        <v>69</v>
      </c>
      <c r="C157" s="164"/>
      <c r="D157" s="164"/>
      <c r="E157" s="164"/>
      <c r="F157" s="164"/>
      <c r="G157" s="165"/>
      <c r="H157" s="14">
        <v>0.03</v>
      </c>
      <c r="I157" s="15">
        <f>ROUND(H157*I156,2)</f>
        <v>123.75</v>
      </c>
    </row>
    <row r="158" spans="1:9" ht="63.75" customHeight="1">
      <c r="A158" s="160" t="s">
        <v>70</v>
      </c>
      <c r="B158" s="161"/>
      <c r="C158" s="161"/>
      <c r="D158" s="161"/>
      <c r="E158" s="161"/>
      <c r="F158" s="161"/>
      <c r="G158" s="162"/>
      <c r="H158" s="41" t="s">
        <v>42</v>
      </c>
      <c r="I158" s="42">
        <f>I40+I99+I108+I141+I149+I157</f>
        <v>4248.8100000000004</v>
      </c>
    </row>
    <row r="159" spans="1:9" ht="15.75">
      <c r="A159" s="43" t="s">
        <v>7</v>
      </c>
      <c r="B159" s="163" t="s">
        <v>71</v>
      </c>
      <c r="C159" s="164"/>
      <c r="D159" s="164"/>
      <c r="E159" s="164"/>
      <c r="F159" s="164"/>
      <c r="G159" s="165"/>
      <c r="H159" s="14">
        <v>6.7900000000000002E-2</v>
      </c>
      <c r="I159" s="15">
        <f>ROUND(H159*I158,2)</f>
        <v>288.49</v>
      </c>
    </row>
    <row r="160" spans="1:9" ht="76.5" customHeight="1">
      <c r="A160" s="160" t="s">
        <v>72</v>
      </c>
      <c r="B160" s="161"/>
      <c r="C160" s="161"/>
      <c r="D160" s="161"/>
      <c r="E160" s="161"/>
      <c r="F160" s="161"/>
      <c r="G160" s="162"/>
      <c r="H160" s="41" t="s">
        <v>42</v>
      </c>
      <c r="I160" s="42">
        <f>I156+I157+I159</f>
        <v>4537.3</v>
      </c>
    </row>
    <row r="161" spans="1:9" ht="15.75">
      <c r="A161" s="43" t="s">
        <v>9</v>
      </c>
      <c r="B161" s="163" t="s">
        <v>73</v>
      </c>
      <c r="C161" s="164"/>
      <c r="D161" s="164"/>
      <c r="E161" s="164"/>
      <c r="F161" s="164"/>
      <c r="G161" s="165"/>
      <c r="H161" s="3" t="s">
        <v>42</v>
      </c>
      <c r="I161" s="3" t="s">
        <v>42</v>
      </c>
    </row>
    <row r="162" spans="1:9" ht="15.75">
      <c r="A162" s="3"/>
      <c r="B162" s="163" t="s">
        <v>74</v>
      </c>
      <c r="C162" s="164"/>
      <c r="D162" s="164"/>
      <c r="E162" s="164"/>
      <c r="F162" s="164"/>
      <c r="G162" s="165"/>
      <c r="H162" s="3"/>
      <c r="I162" s="3"/>
    </row>
    <row r="163" spans="1:9" ht="27" customHeight="1">
      <c r="A163" s="155"/>
      <c r="B163" s="157" t="s">
        <v>142</v>
      </c>
      <c r="C163" s="158"/>
      <c r="D163" s="158"/>
      <c r="E163" s="158"/>
      <c r="F163" s="158"/>
      <c r="G163" s="159"/>
      <c r="H163" s="148">
        <v>7.5999999999999998E-2</v>
      </c>
      <c r="I163" s="150">
        <f>ROUND(($I$160/(1-$H$174))*H163,2)</f>
        <v>402.14</v>
      </c>
    </row>
    <row r="164" spans="1:9" ht="22.5" customHeight="1">
      <c r="A164" s="156"/>
      <c r="B164" s="152" t="s">
        <v>143</v>
      </c>
      <c r="C164" s="153"/>
      <c r="D164" s="153"/>
      <c r="E164" s="153"/>
      <c r="F164" s="153"/>
      <c r="G164" s="154"/>
      <c r="H164" s="149"/>
      <c r="I164" s="151">
        <f>ROUND(($I$105/(1-$H$117))*H164,2)</f>
        <v>0</v>
      </c>
    </row>
    <row r="165" spans="1:9" ht="27.75" customHeight="1">
      <c r="A165" s="155"/>
      <c r="B165" s="157" t="s">
        <v>144</v>
      </c>
      <c r="C165" s="158"/>
      <c r="D165" s="158"/>
      <c r="E165" s="158"/>
      <c r="F165" s="158"/>
      <c r="G165" s="159"/>
      <c r="H165" s="148">
        <v>1.6500000000000001E-2</v>
      </c>
      <c r="I165" s="150">
        <f>ROUND(($I$160/(1-$H$174))*H165,2)</f>
        <v>87.31</v>
      </c>
    </row>
    <row r="166" spans="1:9" ht="22.5" customHeight="1">
      <c r="A166" s="156"/>
      <c r="B166" s="152" t="s">
        <v>145</v>
      </c>
      <c r="C166" s="153"/>
      <c r="D166" s="153"/>
      <c r="E166" s="153"/>
      <c r="F166" s="153"/>
      <c r="G166" s="154"/>
      <c r="H166" s="149"/>
      <c r="I166" s="151">
        <f>ROUND(($I$105/(1-$H$117))*H166,2)</f>
        <v>0</v>
      </c>
    </row>
    <row r="167" spans="1:9" ht="27.75" customHeight="1">
      <c r="A167" s="3"/>
      <c r="B167" s="112" t="s">
        <v>146</v>
      </c>
      <c r="C167" s="113"/>
      <c r="D167" s="113"/>
      <c r="E167" s="113"/>
      <c r="F167" s="113"/>
      <c r="G167" s="114"/>
      <c r="H167" s="1"/>
      <c r="I167" s="3"/>
    </row>
    <row r="168" spans="1:9" ht="39.75" customHeight="1">
      <c r="A168" s="3"/>
      <c r="B168" s="112" t="s">
        <v>147</v>
      </c>
      <c r="C168" s="113"/>
      <c r="D168" s="113"/>
      <c r="E168" s="113"/>
      <c r="F168" s="113"/>
      <c r="G168" s="114"/>
      <c r="H168" s="1"/>
      <c r="I168" s="3"/>
    </row>
    <row r="169" spans="1:9">
      <c r="A169" s="3"/>
      <c r="B169" s="115" t="s">
        <v>75</v>
      </c>
      <c r="C169" s="116"/>
      <c r="D169" s="116"/>
      <c r="E169" s="116"/>
      <c r="F169" s="116"/>
      <c r="G169" s="117"/>
      <c r="H169" s="1"/>
      <c r="I169" s="3"/>
    </row>
    <row r="170" spans="1:9" ht="15.75" customHeight="1">
      <c r="A170" s="3"/>
      <c r="B170" s="118" t="s">
        <v>76</v>
      </c>
      <c r="C170" s="119"/>
      <c r="D170" s="119"/>
      <c r="E170" s="119"/>
      <c r="F170" s="119"/>
      <c r="G170" s="120"/>
      <c r="H170" s="1"/>
      <c r="I170" s="3"/>
    </row>
    <row r="171" spans="1:9" ht="28.5" customHeight="1">
      <c r="A171" s="3"/>
      <c r="B171" s="121" t="s">
        <v>183</v>
      </c>
      <c r="C171" s="122"/>
      <c r="D171" s="122"/>
      <c r="E171" s="122"/>
      <c r="F171" s="122"/>
      <c r="G171" s="123"/>
      <c r="H171" s="44">
        <v>0.05</v>
      </c>
      <c r="I171" s="15">
        <f>ROUND(($I$160/(1-$H$174))*H171,2)</f>
        <v>264.57</v>
      </c>
    </row>
    <row r="172" spans="1:9">
      <c r="A172" s="124" t="s">
        <v>19</v>
      </c>
      <c r="B172" s="125"/>
      <c r="C172" s="125"/>
      <c r="D172" s="125"/>
      <c r="E172" s="125"/>
      <c r="F172" s="125"/>
      <c r="G172" s="125"/>
      <c r="H172" s="126"/>
      <c r="I172" s="12">
        <f>I157+I159+I163+I165+I171</f>
        <v>1166.26</v>
      </c>
    </row>
    <row r="173" spans="1:9">
      <c r="A173" s="127"/>
      <c r="B173" s="128"/>
      <c r="C173" s="128"/>
      <c r="D173" s="128"/>
      <c r="E173" s="128"/>
      <c r="F173" s="128"/>
      <c r="G173" s="128"/>
      <c r="H173" s="128"/>
      <c r="I173" s="129"/>
    </row>
    <row r="174" spans="1:9">
      <c r="A174" s="136" t="s">
        <v>77</v>
      </c>
      <c r="B174" s="137"/>
      <c r="C174" s="137"/>
      <c r="D174" s="137"/>
      <c r="E174" s="137"/>
      <c r="F174" s="137"/>
      <c r="G174" s="138"/>
      <c r="H174" s="45">
        <f>H162+H163+H165+H169+H170+H171</f>
        <v>0.14250000000000002</v>
      </c>
      <c r="I174" s="46">
        <f>I162+I163+I165+I169+I170+I171</f>
        <v>754.02</v>
      </c>
    </row>
    <row r="175" spans="1:9">
      <c r="A175" s="139" t="s">
        <v>78</v>
      </c>
      <c r="B175" s="140"/>
      <c r="C175" s="145" t="s">
        <v>79</v>
      </c>
      <c r="D175" s="145"/>
      <c r="E175" s="145"/>
      <c r="F175" s="145"/>
      <c r="G175" s="145"/>
      <c r="H175" s="145"/>
      <c r="I175" s="145"/>
    </row>
    <row r="176" spans="1:9">
      <c r="A176" s="141"/>
      <c r="B176" s="142"/>
      <c r="C176" s="146" t="s">
        <v>148</v>
      </c>
      <c r="D176" s="146"/>
      <c r="E176" s="146"/>
      <c r="F176" s="146"/>
      <c r="G176" s="146"/>
      <c r="H176" s="146"/>
      <c r="I176" s="146"/>
    </row>
    <row r="177" spans="1:9">
      <c r="A177" s="143"/>
      <c r="B177" s="144"/>
      <c r="C177" s="147" t="s">
        <v>80</v>
      </c>
      <c r="D177" s="147"/>
      <c r="E177" s="147"/>
      <c r="F177" s="147"/>
      <c r="G177" s="147"/>
      <c r="H177" s="147"/>
      <c r="I177" s="147"/>
    </row>
    <row r="178" spans="1:9">
      <c r="A178" s="373"/>
      <c r="B178" s="374"/>
      <c r="C178" s="374"/>
      <c r="D178" s="374"/>
      <c r="E178" s="374"/>
      <c r="F178" s="374"/>
      <c r="G178" s="374"/>
      <c r="H178" s="374"/>
      <c r="I178" s="374"/>
    </row>
    <row r="179" spans="1:9">
      <c r="A179" s="268" t="s">
        <v>149</v>
      </c>
      <c r="B179" s="269"/>
      <c r="C179" s="269"/>
      <c r="D179" s="269"/>
      <c r="E179" s="269"/>
      <c r="F179" s="269"/>
      <c r="G179" s="269"/>
      <c r="H179" s="269"/>
      <c r="I179" s="270"/>
    </row>
    <row r="180" spans="1:9">
      <c r="A180" s="130" t="s">
        <v>150</v>
      </c>
      <c r="B180" s="131"/>
      <c r="C180" s="131"/>
      <c r="D180" s="131"/>
      <c r="E180" s="131"/>
      <c r="F180" s="131"/>
      <c r="G180" s="131"/>
      <c r="H180" s="131"/>
      <c r="I180" s="132"/>
    </row>
    <row r="181" spans="1:9">
      <c r="A181" s="127"/>
      <c r="B181" s="128"/>
      <c r="C181" s="128"/>
      <c r="D181" s="128"/>
      <c r="E181" s="128"/>
      <c r="F181" s="128"/>
      <c r="G181" s="128"/>
      <c r="H181" s="128"/>
      <c r="I181" s="129"/>
    </row>
    <row r="182" spans="1:9">
      <c r="A182" s="375"/>
      <c r="B182" s="376"/>
      <c r="C182" s="376"/>
      <c r="D182" s="376"/>
      <c r="E182" s="376"/>
      <c r="F182" s="376"/>
      <c r="G182" s="376"/>
      <c r="H182" s="376"/>
      <c r="I182" s="377"/>
    </row>
    <row r="183" spans="1:9" ht="15" customHeight="1">
      <c r="A183" s="378" t="s">
        <v>151</v>
      </c>
      <c r="B183" s="379"/>
      <c r="C183" s="379"/>
      <c r="D183" s="379"/>
      <c r="E183" s="379"/>
      <c r="F183" s="379"/>
      <c r="G183" s="379"/>
      <c r="H183" s="379"/>
      <c r="I183" s="380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7" t="s">
        <v>23</v>
      </c>
    </row>
    <row r="185" spans="1:9">
      <c r="A185" s="1" t="s">
        <v>5</v>
      </c>
      <c r="B185" s="106" t="s">
        <v>82</v>
      </c>
      <c r="C185" s="107"/>
      <c r="D185" s="107"/>
      <c r="E185" s="107"/>
      <c r="F185" s="107"/>
      <c r="G185" s="107"/>
      <c r="H185" s="108"/>
      <c r="I185" s="48">
        <f>I40</f>
        <v>1847.79</v>
      </c>
    </row>
    <row r="186" spans="1:9">
      <c r="A186" s="1" t="s">
        <v>7</v>
      </c>
      <c r="B186" s="106" t="s">
        <v>21</v>
      </c>
      <c r="C186" s="107"/>
      <c r="D186" s="107"/>
      <c r="E186" s="107"/>
      <c r="F186" s="107"/>
      <c r="G186" s="107"/>
      <c r="H186" s="108"/>
      <c r="I186" s="48">
        <f>I99</f>
        <v>1683.13</v>
      </c>
    </row>
    <row r="187" spans="1:9">
      <c r="A187" s="1" t="s">
        <v>9</v>
      </c>
      <c r="B187" s="106" t="s">
        <v>83</v>
      </c>
      <c r="C187" s="107"/>
      <c r="D187" s="107"/>
      <c r="E187" s="107"/>
      <c r="F187" s="107"/>
      <c r="G187" s="107"/>
      <c r="H187" s="108"/>
      <c r="I187" s="11">
        <f>I108</f>
        <v>133.07</v>
      </c>
    </row>
    <row r="188" spans="1:9">
      <c r="A188" s="1" t="s">
        <v>11</v>
      </c>
      <c r="B188" s="106" t="s">
        <v>84</v>
      </c>
      <c r="C188" s="107"/>
      <c r="D188" s="107"/>
      <c r="E188" s="107"/>
      <c r="F188" s="107"/>
      <c r="G188" s="107"/>
      <c r="H188" s="108"/>
      <c r="I188" s="11">
        <f>I141</f>
        <v>282.99</v>
      </c>
    </row>
    <row r="189" spans="1:9">
      <c r="A189" s="1" t="s">
        <v>31</v>
      </c>
      <c r="B189" s="106" t="s">
        <v>152</v>
      </c>
      <c r="C189" s="107"/>
      <c r="D189" s="107"/>
      <c r="E189" s="107"/>
      <c r="F189" s="107"/>
      <c r="G189" s="107"/>
      <c r="H189" s="108"/>
      <c r="I189" s="11">
        <f>I149</f>
        <v>178.08</v>
      </c>
    </row>
    <row r="190" spans="1:9">
      <c r="A190" s="109" t="s">
        <v>85</v>
      </c>
      <c r="B190" s="110"/>
      <c r="C190" s="110"/>
      <c r="D190" s="110"/>
      <c r="E190" s="110"/>
      <c r="F190" s="110"/>
      <c r="G190" s="110"/>
      <c r="H190" s="111"/>
      <c r="I190" s="49">
        <f>SUM(I185:I189)</f>
        <v>4125.0600000000004</v>
      </c>
    </row>
    <row r="191" spans="1:9">
      <c r="A191" s="67" t="s">
        <v>33</v>
      </c>
      <c r="B191" s="107" t="s">
        <v>86</v>
      </c>
      <c r="C191" s="107"/>
      <c r="D191" s="107"/>
      <c r="E191" s="107"/>
      <c r="F191" s="107"/>
      <c r="G191" s="107"/>
      <c r="H191" s="108"/>
      <c r="I191" s="11">
        <f>I172</f>
        <v>1166.26</v>
      </c>
    </row>
    <row r="192" spans="1:9">
      <c r="A192" s="109" t="s">
        <v>87</v>
      </c>
      <c r="B192" s="110"/>
      <c r="C192" s="110"/>
      <c r="D192" s="110"/>
      <c r="E192" s="110"/>
      <c r="F192" s="110"/>
      <c r="G192" s="110"/>
      <c r="H192" s="111"/>
      <c r="I192" s="49">
        <f>I190+I191</f>
        <v>5291.3200000000006</v>
      </c>
    </row>
    <row r="193" spans="1:9" ht="15" customHeight="1">
      <c r="A193" s="109" t="s">
        <v>184</v>
      </c>
      <c r="B193" s="110"/>
      <c r="C193" s="110"/>
      <c r="D193" s="110"/>
      <c r="E193" s="110"/>
      <c r="F193" s="110"/>
      <c r="G193" s="110"/>
      <c r="H193" s="111"/>
      <c r="I193" s="60">
        <v>1</v>
      </c>
    </row>
    <row r="194" spans="1:9">
      <c r="A194" s="109" t="s">
        <v>185</v>
      </c>
      <c r="B194" s="110"/>
      <c r="C194" s="110"/>
      <c r="D194" s="110"/>
      <c r="E194" s="110"/>
      <c r="F194" s="110"/>
      <c r="G194" s="110"/>
      <c r="H194" s="111"/>
      <c r="I194" s="60">
        <f>I192*I193</f>
        <v>5291.3200000000006</v>
      </c>
    </row>
  </sheetData>
  <mergeCells count="227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86:H86"/>
    <mergeCell ref="B87:H87"/>
    <mergeCell ref="B88:H88"/>
    <mergeCell ref="B77:G77"/>
    <mergeCell ref="B78:G78"/>
    <mergeCell ref="B79:H79"/>
    <mergeCell ref="B80:G80"/>
    <mergeCell ref="B81:G81"/>
    <mergeCell ref="B82:G82"/>
    <mergeCell ref="B95:H95"/>
    <mergeCell ref="B96:H96"/>
    <mergeCell ref="B97:H97"/>
    <mergeCell ref="B98:H98"/>
    <mergeCell ref="A99:H99"/>
    <mergeCell ref="A100:I100"/>
    <mergeCell ref="B89:H89"/>
    <mergeCell ref="A90:I90"/>
    <mergeCell ref="A91:I91"/>
    <mergeCell ref="A92:I92"/>
    <mergeCell ref="A93:I93"/>
    <mergeCell ref="A94:I94"/>
    <mergeCell ref="B107:G107"/>
    <mergeCell ref="A108:H108"/>
    <mergeCell ref="A109:I109"/>
    <mergeCell ref="A110:I110"/>
    <mergeCell ref="A111:I111"/>
    <mergeCell ref="A112:I112"/>
    <mergeCell ref="A101:I101"/>
    <mergeCell ref="B102:H102"/>
    <mergeCell ref="B103:H103"/>
    <mergeCell ref="B104:H104"/>
    <mergeCell ref="B105:H105"/>
    <mergeCell ref="B106:H106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3:I113"/>
    <mergeCell ref="A115:I115"/>
    <mergeCell ref="A116:I116"/>
    <mergeCell ref="B117:H117"/>
    <mergeCell ref="B118:F118"/>
    <mergeCell ref="B119:H119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B8360-E173-4B2C-AF72-66CBAE0C1111}">
  <dimension ref="A2:S194"/>
  <sheetViews>
    <sheetView topLeftCell="A138" workbookViewId="0">
      <selection activeCell="I139" sqref="I139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255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213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216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98" t="s">
        <v>209</v>
      </c>
      <c r="I21" s="399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1847.79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1847.79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1847.79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153.91999999999999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55.9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209.82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411.52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51.44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61.73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30.86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20.58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12.35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4.12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164.61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757.21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70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/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192</v>
      </c>
      <c r="C79" s="107"/>
      <c r="D79" s="107"/>
      <c r="E79" s="107"/>
      <c r="F79" s="107"/>
      <c r="G79" s="107"/>
      <c r="H79" s="108"/>
      <c r="I79" s="15">
        <f>ROUND(H81*H80*(1-H82),2)</f>
        <v>485.1</v>
      </c>
    </row>
    <row r="80" spans="1:9" ht="15" customHeight="1">
      <c r="A80" s="3"/>
      <c r="B80" s="262" t="s">
        <v>197</v>
      </c>
      <c r="C80" s="263"/>
      <c r="D80" s="263"/>
      <c r="E80" s="263"/>
      <c r="F80" s="263"/>
      <c r="G80" s="264"/>
      <c r="H80" s="20">
        <v>24.5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193</v>
      </c>
      <c r="C83" s="263"/>
      <c r="D83" s="263"/>
      <c r="E83" s="263"/>
      <c r="F83" s="263"/>
      <c r="G83" s="263"/>
      <c r="H83" s="264"/>
      <c r="I83" s="70">
        <v>180</v>
      </c>
    </row>
    <row r="84" spans="1:9" ht="15" customHeight="1">
      <c r="A84" s="3" t="s">
        <v>11</v>
      </c>
      <c r="B84" s="106" t="s">
        <v>194</v>
      </c>
      <c r="C84" s="107"/>
      <c r="D84" s="107"/>
      <c r="E84" s="107"/>
      <c r="F84" s="107"/>
      <c r="G84" s="107"/>
      <c r="H84" s="108"/>
      <c r="I84" s="70">
        <v>16</v>
      </c>
    </row>
    <row r="85" spans="1:9" ht="15" customHeight="1">
      <c r="A85" s="3" t="s">
        <v>31</v>
      </c>
      <c r="B85" s="106" t="s">
        <v>214</v>
      </c>
      <c r="C85" s="107"/>
      <c r="D85" s="107"/>
      <c r="E85" s="107"/>
      <c r="F85" s="107"/>
      <c r="G85" s="107"/>
      <c r="H85" s="108"/>
      <c r="I85" s="70">
        <v>20</v>
      </c>
    </row>
    <row r="86" spans="1:9" ht="15" customHeight="1">
      <c r="A86" s="3" t="s">
        <v>33</v>
      </c>
      <c r="B86" s="106" t="s">
        <v>215</v>
      </c>
      <c r="C86" s="107"/>
      <c r="D86" s="107"/>
      <c r="E86" s="107"/>
      <c r="F86" s="107"/>
      <c r="G86" s="107"/>
      <c r="H86" s="108"/>
      <c r="I86" s="70">
        <v>5</v>
      </c>
    </row>
    <row r="87" spans="1:9" ht="15" customHeight="1">
      <c r="A87" s="3" t="s">
        <v>33</v>
      </c>
      <c r="B87" s="106" t="s">
        <v>195</v>
      </c>
      <c r="C87" s="107"/>
      <c r="D87" s="107"/>
      <c r="E87" s="107"/>
      <c r="F87" s="107"/>
      <c r="G87" s="107"/>
      <c r="H87" s="108"/>
      <c r="I87" s="70">
        <v>10</v>
      </c>
    </row>
    <row r="88" spans="1:9" ht="25.5" customHeight="1">
      <c r="A88" s="3" t="s">
        <v>31</v>
      </c>
      <c r="B88" s="166" t="s">
        <v>44</v>
      </c>
      <c r="C88" s="167"/>
      <c r="D88" s="167"/>
      <c r="E88" s="167"/>
      <c r="F88" s="167"/>
      <c r="G88" s="167"/>
      <c r="H88" s="168"/>
      <c r="I88" s="11"/>
    </row>
    <row r="89" spans="1:9">
      <c r="A89" s="26"/>
      <c r="B89" s="124" t="s">
        <v>101</v>
      </c>
      <c r="C89" s="125"/>
      <c r="D89" s="125"/>
      <c r="E89" s="125"/>
      <c r="F89" s="125"/>
      <c r="G89" s="125"/>
      <c r="H89" s="126"/>
      <c r="I89" s="12">
        <f>SUM(I74:I88)</f>
        <v>716.1</v>
      </c>
    </row>
    <row r="90" spans="1:9">
      <c r="A90" s="277"/>
      <c r="B90" s="278"/>
      <c r="C90" s="278"/>
      <c r="D90" s="278"/>
      <c r="E90" s="278"/>
      <c r="F90" s="278"/>
      <c r="G90" s="278"/>
      <c r="H90" s="278"/>
      <c r="I90" s="279"/>
    </row>
    <row r="91" spans="1:9" ht="24" customHeight="1">
      <c r="A91" s="268" t="s">
        <v>115</v>
      </c>
      <c r="B91" s="269"/>
      <c r="C91" s="269"/>
      <c r="D91" s="269"/>
      <c r="E91" s="269"/>
      <c r="F91" s="269"/>
      <c r="G91" s="269"/>
      <c r="H91" s="269"/>
      <c r="I91" s="270"/>
    </row>
    <row r="92" spans="1:9" ht="24" customHeight="1">
      <c r="A92" s="130" t="s">
        <v>116</v>
      </c>
      <c r="B92" s="131"/>
      <c r="C92" s="131"/>
      <c r="D92" s="131"/>
      <c r="E92" s="131"/>
      <c r="F92" s="131"/>
      <c r="G92" s="131"/>
      <c r="H92" s="131"/>
      <c r="I92" s="132"/>
    </row>
    <row r="93" spans="1:9">
      <c r="A93" s="271"/>
      <c r="B93" s="272"/>
      <c r="C93" s="272"/>
      <c r="D93" s="272"/>
      <c r="E93" s="272"/>
      <c r="F93" s="272"/>
      <c r="G93" s="272"/>
      <c r="H93" s="272"/>
      <c r="I93" s="273"/>
    </row>
    <row r="94" spans="1:9" ht="31.5" customHeight="1">
      <c r="A94" s="118" t="s">
        <v>45</v>
      </c>
      <c r="B94" s="119"/>
      <c r="C94" s="119"/>
      <c r="D94" s="119"/>
      <c r="E94" s="119"/>
      <c r="F94" s="119"/>
      <c r="G94" s="119"/>
      <c r="H94" s="119"/>
      <c r="I94" s="120"/>
    </row>
    <row r="95" spans="1:9" ht="30" customHeight="1">
      <c r="A95" s="19">
        <v>2</v>
      </c>
      <c r="B95" s="188" t="s">
        <v>46</v>
      </c>
      <c r="C95" s="189"/>
      <c r="D95" s="189"/>
      <c r="E95" s="189"/>
      <c r="F95" s="189"/>
      <c r="G95" s="189"/>
      <c r="H95" s="190"/>
      <c r="I95" s="19" t="s">
        <v>23</v>
      </c>
    </row>
    <row r="96" spans="1:9" ht="15" customHeight="1">
      <c r="A96" s="27" t="s">
        <v>22</v>
      </c>
      <c r="B96" s="250" t="s">
        <v>162</v>
      </c>
      <c r="C96" s="251"/>
      <c r="D96" s="251"/>
      <c r="E96" s="251"/>
      <c r="F96" s="251"/>
      <c r="G96" s="251"/>
      <c r="H96" s="252"/>
      <c r="I96" s="28">
        <f>I49</f>
        <v>209.82</v>
      </c>
    </row>
    <row r="97" spans="1:9" ht="15" customHeight="1">
      <c r="A97" s="27" t="s">
        <v>24</v>
      </c>
      <c r="B97" s="250" t="s">
        <v>25</v>
      </c>
      <c r="C97" s="251"/>
      <c r="D97" s="251"/>
      <c r="E97" s="251"/>
      <c r="F97" s="251"/>
      <c r="G97" s="251"/>
      <c r="H97" s="252"/>
      <c r="I97" s="28">
        <f>I66</f>
        <v>757.21</v>
      </c>
    </row>
    <row r="98" spans="1:9" ht="15" customHeight="1">
      <c r="A98" s="27" t="s">
        <v>40</v>
      </c>
      <c r="B98" s="250" t="s">
        <v>41</v>
      </c>
      <c r="C98" s="251"/>
      <c r="D98" s="251"/>
      <c r="E98" s="251"/>
      <c r="F98" s="251"/>
      <c r="G98" s="251"/>
      <c r="H98" s="252"/>
      <c r="I98" s="28">
        <f>I89</f>
        <v>716.1</v>
      </c>
    </row>
    <row r="99" spans="1:9">
      <c r="A99" s="253" t="s">
        <v>19</v>
      </c>
      <c r="B99" s="254"/>
      <c r="C99" s="254"/>
      <c r="D99" s="254"/>
      <c r="E99" s="254"/>
      <c r="F99" s="254"/>
      <c r="G99" s="254"/>
      <c r="H99" s="255"/>
      <c r="I99" s="29">
        <f>SUM(I96:I98)</f>
        <v>1683.13</v>
      </c>
    </row>
    <row r="100" spans="1:9">
      <c r="A100" s="256"/>
      <c r="B100" s="257"/>
      <c r="C100" s="257"/>
      <c r="D100" s="257"/>
      <c r="E100" s="257"/>
      <c r="F100" s="257"/>
      <c r="G100" s="257"/>
      <c r="H100" s="257"/>
      <c r="I100" s="258"/>
    </row>
    <row r="101" spans="1:9" ht="15.75">
      <c r="A101" s="163" t="s">
        <v>48</v>
      </c>
      <c r="B101" s="164"/>
      <c r="C101" s="164"/>
      <c r="D101" s="164"/>
      <c r="E101" s="164"/>
      <c r="F101" s="164"/>
      <c r="G101" s="164"/>
      <c r="H101" s="164"/>
      <c r="I101" s="165"/>
    </row>
    <row r="102" spans="1:9">
      <c r="A102" s="18">
        <v>3</v>
      </c>
      <c r="B102" s="194" t="s">
        <v>49</v>
      </c>
      <c r="C102" s="195"/>
      <c r="D102" s="195"/>
      <c r="E102" s="195"/>
      <c r="F102" s="195"/>
      <c r="G102" s="195"/>
      <c r="H102" s="196"/>
      <c r="I102" s="18" t="s">
        <v>50</v>
      </c>
    </row>
    <row r="103" spans="1:9" ht="58.5" customHeight="1">
      <c r="A103" s="3" t="s">
        <v>5</v>
      </c>
      <c r="B103" s="106" t="s">
        <v>117</v>
      </c>
      <c r="C103" s="107"/>
      <c r="D103" s="107"/>
      <c r="E103" s="107"/>
      <c r="F103" s="107"/>
      <c r="G103" s="107"/>
      <c r="H103" s="108"/>
      <c r="I103" s="15">
        <f>ROUND((($I$40/12)+($I$47/12)+($I$40*0.121/12))*(30/30)*0.05,2)</f>
        <v>9.27</v>
      </c>
    </row>
    <row r="104" spans="1:9">
      <c r="A104" s="3" t="s">
        <v>7</v>
      </c>
      <c r="B104" s="166" t="s">
        <v>51</v>
      </c>
      <c r="C104" s="167"/>
      <c r="D104" s="167"/>
      <c r="E104" s="167"/>
      <c r="F104" s="167"/>
      <c r="G104" s="167"/>
      <c r="H104" s="168"/>
      <c r="I104" s="15">
        <f>ROUND($I$103*H65,2)</f>
        <v>0.74</v>
      </c>
    </row>
    <row r="105" spans="1:9" ht="50.25" customHeight="1">
      <c r="A105" s="3" t="s">
        <v>9</v>
      </c>
      <c r="B105" s="106" t="s">
        <v>118</v>
      </c>
      <c r="C105" s="107"/>
      <c r="D105" s="107"/>
      <c r="E105" s="107"/>
      <c r="F105" s="107"/>
      <c r="G105" s="107"/>
      <c r="H105" s="108"/>
      <c r="I105" s="15">
        <f>ROUND(((($I$40/30)*7)/12)*1,2)</f>
        <v>35.93</v>
      </c>
    </row>
    <row r="106" spans="1:9">
      <c r="A106" s="3" t="s">
        <v>11</v>
      </c>
      <c r="B106" s="166" t="s">
        <v>52</v>
      </c>
      <c r="C106" s="167"/>
      <c r="D106" s="167"/>
      <c r="E106" s="167"/>
      <c r="F106" s="167"/>
      <c r="G106" s="167"/>
      <c r="H106" s="168"/>
      <c r="I106" s="15">
        <f>ROUND($I$105*H66,2)</f>
        <v>13.22</v>
      </c>
    </row>
    <row r="107" spans="1:9" ht="48" customHeight="1">
      <c r="A107" s="3" t="s">
        <v>31</v>
      </c>
      <c r="B107" s="106" t="s">
        <v>119</v>
      </c>
      <c r="C107" s="107"/>
      <c r="D107" s="107"/>
      <c r="E107" s="107"/>
      <c r="F107" s="107"/>
      <c r="G107" s="108"/>
      <c r="H107" s="30">
        <v>0.04</v>
      </c>
      <c r="I107" s="15">
        <f>ROUND($I$40*H107,2)</f>
        <v>73.91</v>
      </c>
    </row>
    <row r="108" spans="1:9">
      <c r="A108" s="124" t="s">
        <v>19</v>
      </c>
      <c r="B108" s="125"/>
      <c r="C108" s="125"/>
      <c r="D108" s="125"/>
      <c r="E108" s="125"/>
      <c r="F108" s="125"/>
      <c r="G108" s="125"/>
      <c r="H108" s="126"/>
      <c r="I108" s="12">
        <f>SUM(I103:I107)</f>
        <v>133.07</v>
      </c>
    </row>
    <row r="109" spans="1:9">
      <c r="A109" s="259"/>
      <c r="B109" s="260"/>
      <c r="C109" s="260"/>
      <c r="D109" s="260"/>
      <c r="E109" s="260"/>
      <c r="F109" s="260"/>
      <c r="G109" s="260"/>
      <c r="H109" s="260"/>
      <c r="I109" s="261"/>
    </row>
    <row r="110" spans="1:9" ht="15.75" customHeight="1">
      <c r="A110" s="118" t="s">
        <v>53</v>
      </c>
      <c r="B110" s="119"/>
      <c r="C110" s="119"/>
      <c r="D110" s="119"/>
      <c r="E110" s="119"/>
      <c r="F110" s="119"/>
      <c r="G110" s="119"/>
      <c r="H110" s="119"/>
      <c r="I110" s="120"/>
    </row>
    <row r="111" spans="1:9" ht="36" customHeight="1">
      <c r="A111" s="247" t="s">
        <v>120</v>
      </c>
      <c r="B111" s="248"/>
      <c r="C111" s="248"/>
      <c r="D111" s="248"/>
      <c r="E111" s="248"/>
      <c r="F111" s="248"/>
      <c r="G111" s="248"/>
      <c r="H111" s="248"/>
      <c r="I111" s="249"/>
    </row>
    <row r="112" spans="1:9" ht="75" customHeight="1">
      <c r="A112" s="226" t="s">
        <v>121</v>
      </c>
      <c r="B112" s="227"/>
      <c r="C112" s="227"/>
      <c r="D112" s="227"/>
      <c r="E112" s="227"/>
      <c r="F112" s="227"/>
      <c r="G112" s="227"/>
      <c r="H112" s="227"/>
      <c r="I112" s="228"/>
    </row>
    <row r="113" spans="1:9">
      <c r="A113" s="229"/>
      <c r="B113" s="230"/>
      <c r="C113" s="230"/>
      <c r="D113" s="230"/>
      <c r="E113" s="230"/>
      <c r="F113" s="230"/>
      <c r="G113" s="230"/>
      <c r="H113" s="230"/>
      <c r="I113" s="231"/>
    </row>
    <row r="114" spans="1:9" ht="57.75">
      <c r="A114" s="31" t="s">
        <v>54</v>
      </c>
      <c r="B114" s="32">
        <f>I40</f>
        <v>1847.79</v>
      </c>
      <c r="C114" s="33"/>
      <c r="D114" s="31" t="s">
        <v>122</v>
      </c>
      <c r="E114" s="32">
        <f>I99-I74-I79+I118</f>
        <v>1427.4300000000003</v>
      </c>
      <c r="F114" s="34"/>
      <c r="G114" s="31" t="s">
        <v>55</v>
      </c>
      <c r="H114" s="35">
        <f>I108</f>
        <v>133.07</v>
      </c>
      <c r="I114" s="36">
        <f>B114+E114+H114</f>
        <v>3408.2900000000004</v>
      </c>
    </row>
    <row r="115" spans="1:9">
      <c r="A115" s="232"/>
      <c r="B115" s="233"/>
      <c r="C115" s="233"/>
      <c r="D115" s="233"/>
      <c r="E115" s="233"/>
      <c r="F115" s="233"/>
      <c r="G115" s="233"/>
      <c r="H115" s="233"/>
      <c r="I115" s="234"/>
    </row>
    <row r="116" spans="1:9" ht="15" customHeight="1">
      <c r="A116" s="235" t="s">
        <v>123</v>
      </c>
      <c r="B116" s="236"/>
      <c r="C116" s="236"/>
      <c r="D116" s="236"/>
      <c r="E116" s="236"/>
      <c r="F116" s="236"/>
      <c r="G116" s="236"/>
      <c r="H116" s="236"/>
      <c r="I116" s="237"/>
    </row>
    <row r="117" spans="1:9">
      <c r="A117" s="37" t="s">
        <v>56</v>
      </c>
      <c r="B117" s="194" t="s">
        <v>57</v>
      </c>
      <c r="C117" s="195"/>
      <c r="D117" s="195"/>
      <c r="E117" s="195"/>
      <c r="F117" s="195"/>
      <c r="G117" s="195"/>
      <c r="H117" s="196"/>
      <c r="I117" s="37" t="s">
        <v>23</v>
      </c>
    </row>
    <row r="118" spans="1:9" ht="75.75" customHeight="1">
      <c r="A118" s="8" t="s">
        <v>5</v>
      </c>
      <c r="B118" s="238" t="s">
        <v>124</v>
      </c>
      <c r="C118" s="239"/>
      <c r="D118" s="239"/>
      <c r="E118" s="239"/>
      <c r="F118" s="240"/>
      <c r="G118" s="52">
        <v>9.0749999999999997E-2</v>
      </c>
      <c r="H118" s="38">
        <v>0.36799999999999999</v>
      </c>
      <c r="I118" s="15">
        <f>ROUND($B$114*G118 + $B$114*G118*H118,2)</f>
        <v>229.4</v>
      </c>
    </row>
    <row r="119" spans="1:9" ht="28.5" customHeight="1">
      <c r="A119" s="3" t="s">
        <v>7</v>
      </c>
      <c r="B119" s="241" t="s">
        <v>125</v>
      </c>
      <c r="C119" s="242"/>
      <c r="D119" s="242"/>
      <c r="E119" s="242"/>
      <c r="F119" s="242"/>
      <c r="G119" s="242"/>
      <c r="H119" s="243"/>
      <c r="I119" s="15">
        <f>ROUND((($I$114/30)*2)/24,2)</f>
        <v>9.4700000000000006</v>
      </c>
    </row>
    <row r="120" spans="1:9" ht="15.75" customHeight="1">
      <c r="A120" s="155" t="s">
        <v>9</v>
      </c>
      <c r="B120" s="206" t="s">
        <v>126</v>
      </c>
      <c r="C120" s="207"/>
      <c r="D120" s="207"/>
      <c r="E120" s="207"/>
      <c r="F120" s="207"/>
      <c r="G120" s="207"/>
      <c r="H120" s="208"/>
      <c r="I120" s="150">
        <f>ROUND((($I$114/30)*5)/24*0.03,2)</f>
        <v>0.71</v>
      </c>
    </row>
    <row r="121" spans="1:9" ht="15" customHeight="1">
      <c r="A121" s="156"/>
      <c r="B121" s="244" t="s">
        <v>127</v>
      </c>
      <c r="C121" s="245"/>
      <c r="D121" s="245"/>
      <c r="E121" s="245"/>
      <c r="F121" s="245"/>
      <c r="G121" s="245"/>
      <c r="H121" s="246"/>
      <c r="I121" s="151">
        <f>ROUND((($I$63/30)*5)/24*0.03,2)</f>
        <v>0</v>
      </c>
    </row>
    <row r="122" spans="1:9" ht="31.5" customHeight="1">
      <c r="A122" s="155" t="s">
        <v>11</v>
      </c>
      <c r="B122" s="197" t="s">
        <v>128</v>
      </c>
      <c r="C122" s="198"/>
      <c r="D122" s="198"/>
      <c r="E122" s="198"/>
      <c r="F122" s="198"/>
      <c r="G122" s="198"/>
      <c r="H122" s="199"/>
      <c r="I122" s="150">
        <f>ROUND((((($I$114)/30)*1.94)/24),2)</f>
        <v>9.18</v>
      </c>
    </row>
    <row r="123" spans="1:9" ht="15" customHeight="1">
      <c r="A123" s="156"/>
      <c r="B123" s="200" t="s">
        <v>129</v>
      </c>
      <c r="C123" s="201"/>
      <c r="D123" s="201"/>
      <c r="E123" s="201"/>
      <c r="F123" s="201"/>
      <c r="G123" s="201"/>
      <c r="H123" s="202"/>
      <c r="I123" s="151">
        <f>ROUND((((($I$63)/30)*1.94)/24),2)</f>
        <v>0.03</v>
      </c>
    </row>
    <row r="124" spans="1:9" ht="15.75" customHeight="1">
      <c r="A124" s="155" t="s">
        <v>31</v>
      </c>
      <c r="B124" s="206" t="s">
        <v>130</v>
      </c>
      <c r="C124" s="207"/>
      <c r="D124" s="207"/>
      <c r="E124" s="207"/>
      <c r="F124" s="207"/>
      <c r="G124" s="207"/>
      <c r="H124" s="208"/>
      <c r="I124" s="150">
        <f>ROUND(((((B114*0.121)+(H66)*(B114*0.121))*(4/24)))*0.04,2) + ROUND(((H65*B114 + H66*I47 + I89 - I74 - I79 + I108)*4/24)*0.04,2)</f>
        <v>5.83</v>
      </c>
    </row>
    <row r="125" spans="1:9" ht="22.5" customHeight="1">
      <c r="A125" s="218"/>
      <c r="B125" s="209" t="s">
        <v>131</v>
      </c>
      <c r="C125" s="210"/>
      <c r="D125" s="210"/>
      <c r="E125" s="210"/>
      <c r="F125" s="210"/>
      <c r="G125" s="210"/>
      <c r="H125" s="211"/>
      <c r="I125" s="219" t="e">
        <f>ROUND(((((B117*0.121)+(H73)*(B117*0.121))*(4/24)))*0.04,2) + ROUND(((H72*B117 + H73*I57 + I93 - I79 -#REF! + I111)*4/24)*0.04,2)</f>
        <v>#VALUE!</v>
      </c>
    </row>
    <row r="126" spans="1:9" ht="45" customHeight="1">
      <c r="A126" s="156"/>
      <c r="B126" s="212" t="s">
        <v>132</v>
      </c>
      <c r="C126" s="213"/>
      <c r="D126" s="213"/>
      <c r="E126" s="213"/>
      <c r="F126" s="213"/>
      <c r="G126" s="213"/>
      <c r="H126" s="214"/>
      <c r="I126" s="151" t="e">
        <f>ROUND(((((B118*0.121)+(H74)*(B118*0.121))*(4/24)))*0.04,2) + ROUND(((H73*B118 + H74*I58 + I94 - I80 -#REF! + I112)*4/24)*0.04,2)</f>
        <v>#VALUE!</v>
      </c>
    </row>
    <row r="127" spans="1:9" ht="15" customHeight="1">
      <c r="A127" s="220" t="s">
        <v>33</v>
      </c>
      <c r="B127" s="215" t="s">
        <v>133</v>
      </c>
      <c r="C127" s="216"/>
      <c r="D127" s="216"/>
      <c r="E127" s="216"/>
      <c r="F127" s="216"/>
      <c r="G127" s="216"/>
      <c r="H127" s="217"/>
      <c r="I127" s="150">
        <f>ROUND((((($I$114)/30)*6)/24),2)</f>
        <v>28.4</v>
      </c>
    </row>
    <row r="128" spans="1:9" ht="15" customHeight="1">
      <c r="A128" s="221"/>
      <c r="B128" s="223" t="s">
        <v>134</v>
      </c>
      <c r="C128" s="224"/>
      <c r="D128" s="224"/>
      <c r="E128" s="224"/>
      <c r="F128" s="224"/>
      <c r="G128" s="224"/>
      <c r="H128" s="225"/>
      <c r="I128" s="219">
        <f>ROUND((((($I$63)/30)*6)/24),2)</f>
        <v>0.1</v>
      </c>
    </row>
    <row r="129" spans="1:9" ht="22.5" customHeight="1">
      <c r="A129" s="222"/>
      <c r="B129" s="152" t="s">
        <v>135</v>
      </c>
      <c r="C129" s="153"/>
      <c r="D129" s="153"/>
      <c r="E129" s="153"/>
      <c r="F129" s="153"/>
      <c r="G129" s="153"/>
      <c r="H129" s="154"/>
      <c r="I129" s="151">
        <f>ROUND((((($I$63)/30)*6)/24),2)</f>
        <v>0.1</v>
      </c>
    </row>
    <row r="130" spans="1:9">
      <c r="A130" s="124" t="s">
        <v>19</v>
      </c>
      <c r="B130" s="125"/>
      <c r="C130" s="125"/>
      <c r="D130" s="125"/>
      <c r="E130" s="125"/>
      <c r="F130" s="125"/>
      <c r="G130" s="125"/>
      <c r="H130" s="126"/>
      <c r="I130" s="39">
        <f>I118+I119+I120+I122+I124+I127</f>
        <v>282.99</v>
      </c>
    </row>
    <row r="131" spans="1:9">
      <c r="A131" s="124"/>
      <c r="B131" s="125"/>
      <c r="C131" s="125"/>
      <c r="D131" s="125"/>
      <c r="E131" s="125"/>
      <c r="F131" s="125"/>
      <c r="G131" s="125"/>
      <c r="H131" s="125"/>
      <c r="I131" s="126"/>
    </row>
    <row r="132" spans="1:9">
      <c r="A132" s="203" t="s">
        <v>58</v>
      </c>
      <c r="B132" s="204"/>
      <c r="C132" s="204"/>
      <c r="D132" s="204"/>
      <c r="E132" s="204"/>
      <c r="F132" s="204"/>
      <c r="G132" s="204"/>
      <c r="H132" s="204"/>
      <c r="I132" s="205"/>
    </row>
    <row r="133" spans="1:9">
      <c r="A133" s="18" t="s">
        <v>136</v>
      </c>
      <c r="B133" s="194" t="s">
        <v>60</v>
      </c>
      <c r="C133" s="195"/>
      <c r="D133" s="195"/>
      <c r="E133" s="195"/>
      <c r="F133" s="195"/>
      <c r="G133" s="195"/>
      <c r="H133" s="196"/>
      <c r="I133" s="18" t="s">
        <v>23</v>
      </c>
    </row>
    <row r="134" spans="1:9">
      <c r="A134" s="3" t="s">
        <v>5</v>
      </c>
      <c r="B134" s="166" t="s">
        <v>61</v>
      </c>
      <c r="C134" s="167"/>
      <c r="D134" s="167"/>
      <c r="E134" s="167"/>
      <c r="F134" s="167"/>
      <c r="G134" s="167"/>
      <c r="H134" s="168"/>
      <c r="I134" s="15">
        <v>0</v>
      </c>
    </row>
    <row r="135" spans="1:9">
      <c r="A135" s="185" t="s">
        <v>19</v>
      </c>
      <c r="B135" s="186"/>
      <c r="C135" s="186"/>
      <c r="D135" s="186"/>
      <c r="E135" s="186"/>
      <c r="F135" s="186"/>
      <c r="G135" s="186"/>
      <c r="H135" s="187"/>
      <c r="I135" s="15">
        <v>0</v>
      </c>
    </row>
    <row r="136" spans="1:9">
      <c r="A136" s="191"/>
      <c r="B136" s="192"/>
      <c r="C136" s="192"/>
      <c r="D136" s="192"/>
      <c r="E136" s="192"/>
      <c r="F136" s="192"/>
      <c r="G136" s="192"/>
      <c r="H136" s="192"/>
      <c r="I136" s="193"/>
    </row>
    <row r="137" spans="1:9" ht="31.5" customHeight="1">
      <c r="A137" s="118" t="s">
        <v>62</v>
      </c>
      <c r="B137" s="119"/>
      <c r="C137" s="119"/>
      <c r="D137" s="119"/>
      <c r="E137" s="119"/>
      <c r="F137" s="119"/>
      <c r="G137" s="119"/>
      <c r="H137" s="119"/>
      <c r="I137" s="120"/>
    </row>
    <row r="138" spans="1:9">
      <c r="A138" s="19">
        <v>4</v>
      </c>
      <c r="B138" s="194" t="s">
        <v>63</v>
      </c>
      <c r="C138" s="195"/>
      <c r="D138" s="195"/>
      <c r="E138" s="195"/>
      <c r="F138" s="195"/>
      <c r="G138" s="195"/>
      <c r="H138" s="196"/>
      <c r="I138" s="18" t="s">
        <v>23</v>
      </c>
    </row>
    <row r="139" spans="1:9">
      <c r="A139" s="1" t="s">
        <v>56</v>
      </c>
      <c r="B139" s="166" t="s">
        <v>57</v>
      </c>
      <c r="C139" s="167"/>
      <c r="D139" s="167"/>
      <c r="E139" s="167"/>
      <c r="F139" s="167"/>
      <c r="G139" s="167"/>
      <c r="H139" s="168"/>
      <c r="I139" s="15">
        <f>I130</f>
        <v>282.99</v>
      </c>
    </row>
    <row r="140" spans="1:9">
      <c r="A140" s="1" t="s">
        <v>59</v>
      </c>
      <c r="B140" s="166" t="s">
        <v>60</v>
      </c>
      <c r="C140" s="167"/>
      <c r="D140" s="167"/>
      <c r="E140" s="167"/>
      <c r="F140" s="167"/>
      <c r="G140" s="167"/>
      <c r="H140" s="168"/>
      <c r="I140" s="15">
        <v>0</v>
      </c>
    </row>
    <row r="141" spans="1:9">
      <c r="A141" s="109" t="s">
        <v>19</v>
      </c>
      <c r="B141" s="110"/>
      <c r="C141" s="110"/>
      <c r="D141" s="110"/>
      <c r="E141" s="110"/>
      <c r="F141" s="110"/>
      <c r="G141" s="110"/>
      <c r="H141" s="111"/>
      <c r="I141" s="12">
        <f>SUM(I139:I140)</f>
        <v>282.99</v>
      </c>
    </row>
    <row r="142" spans="1:9">
      <c r="A142" s="127"/>
      <c r="B142" s="128"/>
      <c r="C142" s="128"/>
      <c r="D142" s="128"/>
      <c r="E142" s="128"/>
      <c r="F142" s="128"/>
      <c r="G142" s="128"/>
      <c r="H142" s="128"/>
      <c r="I142" s="129"/>
    </row>
    <row r="143" spans="1:9" ht="15.75" customHeight="1">
      <c r="A143" s="118" t="s">
        <v>64</v>
      </c>
      <c r="B143" s="119"/>
      <c r="C143" s="119"/>
      <c r="D143" s="119"/>
      <c r="E143" s="119"/>
      <c r="F143" s="119"/>
      <c r="G143" s="119"/>
      <c r="H143" s="119"/>
      <c r="I143" s="120"/>
    </row>
    <row r="144" spans="1:9" ht="15" customHeight="1">
      <c r="A144" s="18">
        <v>5</v>
      </c>
      <c r="B144" s="188" t="s">
        <v>65</v>
      </c>
      <c r="C144" s="189"/>
      <c r="D144" s="189"/>
      <c r="E144" s="189"/>
      <c r="F144" s="189"/>
      <c r="G144" s="189"/>
      <c r="H144" s="190"/>
      <c r="I144" s="18" t="s">
        <v>23</v>
      </c>
    </row>
    <row r="145" spans="1:9">
      <c r="A145" s="3" t="s">
        <v>5</v>
      </c>
      <c r="B145" s="106" t="s">
        <v>137</v>
      </c>
      <c r="C145" s="107"/>
      <c r="D145" s="107"/>
      <c r="E145" s="107"/>
      <c r="F145" s="107"/>
      <c r="G145" s="107"/>
      <c r="H145" s="108"/>
      <c r="I145" s="77">
        <f>'UNIFORMES N'!E15</f>
        <v>178.08</v>
      </c>
    </row>
    <row r="146" spans="1:9">
      <c r="A146" s="3" t="s">
        <v>7</v>
      </c>
      <c r="B146" s="106" t="s">
        <v>138</v>
      </c>
      <c r="C146" s="107"/>
      <c r="D146" s="107"/>
      <c r="E146" s="107"/>
      <c r="F146" s="107"/>
      <c r="G146" s="107"/>
      <c r="H146" s="108"/>
      <c r="I146" s="69"/>
    </row>
    <row r="147" spans="1:9">
      <c r="A147" s="3" t="s">
        <v>9</v>
      </c>
      <c r="B147" s="166" t="s">
        <v>139</v>
      </c>
      <c r="C147" s="167"/>
      <c r="D147" s="167"/>
      <c r="E147" s="167"/>
      <c r="F147" s="167"/>
      <c r="G147" s="167"/>
      <c r="H147" s="168"/>
      <c r="I147" s="78"/>
    </row>
    <row r="148" spans="1:9">
      <c r="A148" s="3" t="s">
        <v>11</v>
      </c>
      <c r="B148" s="106" t="s">
        <v>140</v>
      </c>
      <c r="C148" s="107"/>
      <c r="D148" s="107"/>
      <c r="E148" s="107"/>
      <c r="F148" s="107"/>
      <c r="G148" s="107"/>
      <c r="H148" s="108"/>
      <c r="I148" s="11"/>
    </row>
    <row r="149" spans="1:9">
      <c r="A149" s="124" t="s">
        <v>101</v>
      </c>
      <c r="B149" s="125"/>
      <c r="C149" s="125"/>
      <c r="D149" s="125"/>
      <c r="E149" s="125"/>
      <c r="F149" s="125"/>
      <c r="G149" s="125"/>
      <c r="H149" s="126"/>
      <c r="I149" s="40">
        <f>SUM(I145:I148)</f>
        <v>178.08</v>
      </c>
    </row>
    <row r="150" spans="1:9" ht="18">
      <c r="A150" s="169"/>
      <c r="B150" s="170"/>
      <c r="C150" s="170"/>
      <c r="D150" s="170"/>
      <c r="E150" s="170"/>
      <c r="F150" s="170"/>
      <c r="G150" s="170"/>
      <c r="H150" s="170"/>
      <c r="I150" s="171"/>
    </row>
    <row r="151" spans="1:9">
      <c r="A151" s="172" t="s">
        <v>66</v>
      </c>
      <c r="B151" s="173"/>
      <c r="C151" s="173"/>
      <c r="D151" s="173"/>
      <c r="E151" s="173"/>
      <c r="F151" s="173"/>
      <c r="G151" s="173"/>
      <c r="H151" s="173"/>
      <c r="I151" s="174"/>
    </row>
    <row r="152" spans="1:9" ht="18">
      <c r="A152" s="66"/>
      <c r="B152" s="58"/>
      <c r="C152" s="58"/>
      <c r="D152" s="58"/>
      <c r="E152" s="58"/>
      <c r="F152" s="58"/>
      <c r="G152" s="58"/>
      <c r="H152" s="58"/>
      <c r="I152" s="59"/>
    </row>
    <row r="153" spans="1:9" ht="15.75">
      <c r="A153" s="163" t="s">
        <v>67</v>
      </c>
      <c r="B153" s="164"/>
      <c r="C153" s="164"/>
      <c r="D153" s="164"/>
      <c r="E153" s="164"/>
      <c r="F153" s="164"/>
      <c r="G153" s="164"/>
      <c r="H153" s="164"/>
      <c r="I153" s="165"/>
    </row>
    <row r="154" spans="1:9" ht="15" customHeight="1">
      <c r="A154" s="175">
        <v>6</v>
      </c>
      <c r="B154" s="177" t="s">
        <v>141</v>
      </c>
      <c r="C154" s="178"/>
      <c r="D154" s="178"/>
      <c r="E154" s="178"/>
      <c r="F154" s="178"/>
      <c r="G154" s="179"/>
      <c r="H154" s="183" t="s">
        <v>26</v>
      </c>
      <c r="I154" s="61" t="s">
        <v>99</v>
      </c>
    </row>
    <row r="155" spans="1:9">
      <c r="A155" s="176"/>
      <c r="B155" s="180"/>
      <c r="C155" s="181"/>
      <c r="D155" s="181"/>
      <c r="E155" s="181"/>
      <c r="F155" s="181"/>
      <c r="G155" s="182"/>
      <c r="H155" s="184"/>
      <c r="I155" s="62" t="s">
        <v>98</v>
      </c>
    </row>
    <row r="156" spans="1:9" ht="63.75" customHeight="1">
      <c r="A156" s="160" t="s">
        <v>68</v>
      </c>
      <c r="B156" s="161"/>
      <c r="C156" s="161"/>
      <c r="D156" s="161"/>
      <c r="E156" s="161"/>
      <c r="F156" s="161"/>
      <c r="G156" s="162"/>
      <c r="H156" s="41" t="s">
        <v>42</v>
      </c>
      <c r="I156" s="42">
        <f>I40+I99+I108+I141+I149</f>
        <v>4125.0600000000004</v>
      </c>
    </row>
    <row r="157" spans="1:9" ht="15.75">
      <c r="A157" s="43" t="s">
        <v>5</v>
      </c>
      <c r="B157" s="163" t="s">
        <v>69</v>
      </c>
      <c r="C157" s="164"/>
      <c r="D157" s="164"/>
      <c r="E157" s="164"/>
      <c r="F157" s="164"/>
      <c r="G157" s="165"/>
      <c r="H157" s="14">
        <v>0.03</v>
      </c>
      <c r="I157" s="15">
        <f>ROUND(H157*I156,2)</f>
        <v>123.75</v>
      </c>
    </row>
    <row r="158" spans="1:9" ht="63.75" customHeight="1">
      <c r="A158" s="160" t="s">
        <v>70</v>
      </c>
      <c r="B158" s="161"/>
      <c r="C158" s="161"/>
      <c r="D158" s="161"/>
      <c r="E158" s="161"/>
      <c r="F158" s="161"/>
      <c r="G158" s="162"/>
      <c r="H158" s="41" t="s">
        <v>42</v>
      </c>
      <c r="I158" s="42">
        <f>I40+I99+I108+I141+I149+I157</f>
        <v>4248.8100000000004</v>
      </c>
    </row>
    <row r="159" spans="1:9" ht="15.75">
      <c r="A159" s="43" t="s">
        <v>7</v>
      </c>
      <c r="B159" s="163" t="s">
        <v>71</v>
      </c>
      <c r="C159" s="164"/>
      <c r="D159" s="164"/>
      <c r="E159" s="164"/>
      <c r="F159" s="164"/>
      <c r="G159" s="165"/>
      <c r="H159" s="14">
        <v>6.7900000000000002E-2</v>
      </c>
      <c r="I159" s="15">
        <f>ROUND(H159*I158,2)</f>
        <v>288.49</v>
      </c>
    </row>
    <row r="160" spans="1:9" ht="76.5" customHeight="1">
      <c r="A160" s="160" t="s">
        <v>72</v>
      </c>
      <c r="B160" s="161"/>
      <c r="C160" s="161"/>
      <c r="D160" s="161"/>
      <c r="E160" s="161"/>
      <c r="F160" s="161"/>
      <c r="G160" s="162"/>
      <c r="H160" s="41" t="s">
        <v>42</v>
      </c>
      <c r="I160" s="42">
        <f>I156+I157+I159</f>
        <v>4537.3</v>
      </c>
    </row>
    <row r="161" spans="1:9" ht="15.75">
      <c r="A161" s="43" t="s">
        <v>9</v>
      </c>
      <c r="B161" s="163" t="s">
        <v>73</v>
      </c>
      <c r="C161" s="164"/>
      <c r="D161" s="164"/>
      <c r="E161" s="164"/>
      <c r="F161" s="164"/>
      <c r="G161" s="165"/>
      <c r="H161" s="3" t="s">
        <v>42</v>
      </c>
      <c r="I161" s="3" t="s">
        <v>42</v>
      </c>
    </row>
    <row r="162" spans="1:9" ht="15.75">
      <c r="A162" s="3"/>
      <c r="B162" s="163" t="s">
        <v>74</v>
      </c>
      <c r="C162" s="164"/>
      <c r="D162" s="164"/>
      <c r="E162" s="164"/>
      <c r="F162" s="164"/>
      <c r="G162" s="165"/>
      <c r="H162" s="3"/>
      <c r="I162" s="3"/>
    </row>
    <row r="163" spans="1:9" ht="27" customHeight="1">
      <c r="A163" s="155"/>
      <c r="B163" s="157" t="s">
        <v>142</v>
      </c>
      <c r="C163" s="158"/>
      <c r="D163" s="158"/>
      <c r="E163" s="158"/>
      <c r="F163" s="158"/>
      <c r="G163" s="159"/>
      <c r="H163" s="148">
        <v>7.5999999999999998E-2</v>
      </c>
      <c r="I163" s="150">
        <f>ROUND(($I$160/(1-$H$174))*H163,2)</f>
        <v>402.14</v>
      </c>
    </row>
    <row r="164" spans="1:9" ht="22.5" customHeight="1">
      <c r="A164" s="156"/>
      <c r="B164" s="152" t="s">
        <v>143</v>
      </c>
      <c r="C164" s="153"/>
      <c r="D164" s="153"/>
      <c r="E164" s="153"/>
      <c r="F164" s="153"/>
      <c r="G164" s="154"/>
      <c r="H164" s="149"/>
      <c r="I164" s="151">
        <f>ROUND(($I$105/(1-$H$117))*H164,2)</f>
        <v>0</v>
      </c>
    </row>
    <row r="165" spans="1:9" ht="27.75" customHeight="1">
      <c r="A165" s="155"/>
      <c r="B165" s="157" t="s">
        <v>144</v>
      </c>
      <c r="C165" s="158"/>
      <c r="D165" s="158"/>
      <c r="E165" s="158"/>
      <c r="F165" s="158"/>
      <c r="G165" s="159"/>
      <c r="H165" s="148">
        <v>1.6500000000000001E-2</v>
      </c>
      <c r="I165" s="150">
        <f>ROUND(($I$160/(1-$H$174))*H165,2)</f>
        <v>87.31</v>
      </c>
    </row>
    <row r="166" spans="1:9" ht="22.5" customHeight="1">
      <c r="A166" s="156"/>
      <c r="B166" s="152" t="s">
        <v>145</v>
      </c>
      <c r="C166" s="153"/>
      <c r="D166" s="153"/>
      <c r="E166" s="153"/>
      <c r="F166" s="153"/>
      <c r="G166" s="154"/>
      <c r="H166" s="149"/>
      <c r="I166" s="151">
        <f>ROUND(($I$105/(1-$H$117))*H166,2)</f>
        <v>0</v>
      </c>
    </row>
    <row r="167" spans="1:9" ht="27.75" customHeight="1">
      <c r="A167" s="3"/>
      <c r="B167" s="112" t="s">
        <v>146</v>
      </c>
      <c r="C167" s="113"/>
      <c r="D167" s="113"/>
      <c r="E167" s="113"/>
      <c r="F167" s="113"/>
      <c r="G167" s="114"/>
      <c r="H167" s="1"/>
      <c r="I167" s="3"/>
    </row>
    <row r="168" spans="1:9" ht="39.75" customHeight="1">
      <c r="A168" s="3"/>
      <c r="B168" s="112" t="s">
        <v>147</v>
      </c>
      <c r="C168" s="113"/>
      <c r="D168" s="113"/>
      <c r="E168" s="113"/>
      <c r="F168" s="113"/>
      <c r="G168" s="114"/>
      <c r="H168" s="1"/>
      <c r="I168" s="3"/>
    </row>
    <row r="169" spans="1:9">
      <c r="A169" s="3"/>
      <c r="B169" s="115" t="s">
        <v>75</v>
      </c>
      <c r="C169" s="116"/>
      <c r="D169" s="116"/>
      <c r="E169" s="116"/>
      <c r="F169" s="116"/>
      <c r="G169" s="117"/>
      <c r="H169" s="1"/>
      <c r="I169" s="3"/>
    </row>
    <row r="170" spans="1:9" ht="15.75" customHeight="1">
      <c r="A170" s="3"/>
      <c r="B170" s="118" t="s">
        <v>76</v>
      </c>
      <c r="C170" s="119"/>
      <c r="D170" s="119"/>
      <c r="E170" s="119"/>
      <c r="F170" s="119"/>
      <c r="G170" s="120"/>
      <c r="H170" s="1"/>
      <c r="I170" s="3"/>
    </row>
    <row r="171" spans="1:9" ht="28.5" customHeight="1">
      <c r="A171" s="3"/>
      <c r="B171" s="121" t="s">
        <v>183</v>
      </c>
      <c r="C171" s="122"/>
      <c r="D171" s="122"/>
      <c r="E171" s="122"/>
      <c r="F171" s="122"/>
      <c r="G171" s="123"/>
      <c r="H171" s="44">
        <v>0.05</v>
      </c>
      <c r="I171" s="15">
        <f>ROUND(($I$160/(1-$H$174))*H171,2)</f>
        <v>264.57</v>
      </c>
    </row>
    <row r="172" spans="1:9">
      <c r="A172" s="124" t="s">
        <v>19</v>
      </c>
      <c r="B172" s="125"/>
      <c r="C172" s="125"/>
      <c r="D172" s="125"/>
      <c r="E172" s="125"/>
      <c r="F172" s="125"/>
      <c r="G172" s="125"/>
      <c r="H172" s="126"/>
      <c r="I172" s="12">
        <f>I157+I159+I163+I165+I171</f>
        <v>1166.26</v>
      </c>
    </row>
    <row r="173" spans="1:9">
      <c r="A173" s="127"/>
      <c r="B173" s="128"/>
      <c r="C173" s="128"/>
      <c r="D173" s="128"/>
      <c r="E173" s="128"/>
      <c r="F173" s="128"/>
      <c r="G173" s="128"/>
      <c r="H173" s="128"/>
      <c r="I173" s="129"/>
    </row>
    <row r="174" spans="1:9">
      <c r="A174" s="136" t="s">
        <v>77</v>
      </c>
      <c r="B174" s="137"/>
      <c r="C174" s="137"/>
      <c r="D174" s="137"/>
      <c r="E174" s="137"/>
      <c r="F174" s="137"/>
      <c r="G174" s="138"/>
      <c r="H174" s="45">
        <f>H162+H163+H165+H169+H170+H171</f>
        <v>0.14250000000000002</v>
      </c>
      <c r="I174" s="46">
        <f>I162+I163+I165+I169+I170+I171</f>
        <v>754.02</v>
      </c>
    </row>
    <row r="175" spans="1:9">
      <c r="A175" s="139" t="s">
        <v>78</v>
      </c>
      <c r="B175" s="140"/>
      <c r="C175" s="145" t="s">
        <v>79</v>
      </c>
      <c r="D175" s="145"/>
      <c r="E175" s="145"/>
      <c r="F175" s="145"/>
      <c r="G175" s="145"/>
      <c r="H175" s="145"/>
      <c r="I175" s="145"/>
    </row>
    <row r="176" spans="1:9">
      <c r="A176" s="141"/>
      <c r="B176" s="142"/>
      <c r="C176" s="146" t="s">
        <v>148</v>
      </c>
      <c r="D176" s="146"/>
      <c r="E176" s="146"/>
      <c r="F176" s="146"/>
      <c r="G176" s="146"/>
      <c r="H176" s="146"/>
      <c r="I176" s="146"/>
    </row>
    <row r="177" spans="1:9">
      <c r="A177" s="143"/>
      <c r="B177" s="144"/>
      <c r="C177" s="147" t="s">
        <v>80</v>
      </c>
      <c r="D177" s="147"/>
      <c r="E177" s="147"/>
      <c r="F177" s="147"/>
      <c r="G177" s="147"/>
      <c r="H177" s="147"/>
      <c r="I177" s="147"/>
    </row>
    <row r="178" spans="1:9">
      <c r="A178" s="373"/>
      <c r="B178" s="374"/>
      <c r="C178" s="374"/>
      <c r="D178" s="374"/>
      <c r="E178" s="374"/>
      <c r="F178" s="374"/>
      <c r="G178" s="374"/>
      <c r="H178" s="374"/>
      <c r="I178" s="374"/>
    </row>
    <row r="179" spans="1:9">
      <c r="A179" s="268" t="s">
        <v>149</v>
      </c>
      <c r="B179" s="269"/>
      <c r="C179" s="269"/>
      <c r="D179" s="269"/>
      <c r="E179" s="269"/>
      <c r="F179" s="269"/>
      <c r="G179" s="269"/>
      <c r="H179" s="269"/>
      <c r="I179" s="270"/>
    </row>
    <row r="180" spans="1:9">
      <c r="A180" s="130" t="s">
        <v>150</v>
      </c>
      <c r="B180" s="131"/>
      <c r="C180" s="131"/>
      <c r="D180" s="131"/>
      <c r="E180" s="131"/>
      <c r="F180" s="131"/>
      <c r="G180" s="131"/>
      <c r="H180" s="131"/>
      <c r="I180" s="132"/>
    </row>
    <row r="181" spans="1:9">
      <c r="A181" s="127"/>
      <c r="B181" s="128"/>
      <c r="C181" s="128"/>
      <c r="D181" s="128"/>
      <c r="E181" s="128"/>
      <c r="F181" s="128"/>
      <c r="G181" s="128"/>
      <c r="H181" s="128"/>
      <c r="I181" s="129"/>
    </row>
    <row r="182" spans="1:9">
      <c r="A182" s="375"/>
      <c r="B182" s="376"/>
      <c r="C182" s="376"/>
      <c r="D182" s="376"/>
      <c r="E182" s="376"/>
      <c r="F182" s="376"/>
      <c r="G182" s="376"/>
      <c r="H182" s="376"/>
      <c r="I182" s="377"/>
    </row>
    <row r="183" spans="1:9" ht="15" customHeight="1">
      <c r="A183" s="378" t="s">
        <v>151</v>
      </c>
      <c r="B183" s="379"/>
      <c r="C183" s="379"/>
      <c r="D183" s="379"/>
      <c r="E183" s="379"/>
      <c r="F183" s="379"/>
      <c r="G183" s="379"/>
      <c r="H183" s="379"/>
      <c r="I183" s="380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7" t="s">
        <v>23</v>
      </c>
    </row>
    <row r="185" spans="1:9">
      <c r="A185" s="1" t="s">
        <v>5</v>
      </c>
      <c r="B185" s="106" t="s">
        <v>82</v>
      </c>
      <c r="C185" s="107"/>
      <c r="D185" s="107"/>
      <c r="E185" s="107"/>
      <c r="F185" s="107"/>
      <c r="G185" s="107"/>
      <c r="H185" s="108"/>
      <c r="I185" s="48">
        <f>I40</f>
        <v>1847.79</v>
      </c>
    </row>
    <row r="186" spans="1:9">
      <c r="A186" s="1" t="s">
        <v>7</v>
      </c>
      <c r="B186" s="106" t="s">
        <v>21</v>
      </c>
      <c r="C186" s="107"/>
      <c r="D186" s="107"/>
      <c r="E186" s="107"/>
      <c r="F186" s="107"/>
      <c r="G186" s="107"/>
      <c r="H186" s="108"/>
      <c r="I186" s="48">
        <f>I99</f>
        <v>1683.13</v>
      </c>
    </row>
    <row r="187" spans="1:9">
      <c r="A187" s="1" t="s">
        <v>9</v>
      </c>
      <c r="B187" s="106" t="s">
        <v>83</v>
      </c>
      <c r="C187" s="107"/>
      <c r="D187" s="107"/>
      <c r="E187" s="107"/>
      <c r="F187" s="107"/>
      <c r="G187" s="107"/>
      <c r="H187" s="108"/>
      <c r="I187" s="11">
        <f>I108</f>
        <v>133.07</v>
      </c>
    </row>
    <row r="188" spans="1:9">
      <c r="A188" s="1" t="s">
        <v>11</v>
      </c>
      <c r="B188" s="106" t="s">
        <v>84</v>
      </c>
      <c r="C188" s="107"/>
      <c r="D188" s="107"/>
      <c r="E188" s="107"/>
      <c r="F188" s="107"/>
      <c r="G188" s="107"/>
      <c r="H188" s="108"/>
      <c r="I188" s="11">
        <f>I141</f>
        <v>282.99</v>
      </c>
    </row>
    <row r="189" spans="1:9">
      <c r="A189" s="1" t="s">
        <v>31</v>
      </c>
      <c r="B189" s="106" t="s">
        <v>152</v>
      </c>
      <c r="C189" s="107"/>
      <c r="D189" s="107"/>
      <c r="E189" s="107"/>
      <c r="F189" s="107"/>
      <c r="G189" s="107"/>
      <c r="H189" s="108"/>
      <c r="I189" s="11">
        <f>I149</f>
        <v>178.08</v>
      </c>
    </row>
    <row r="190" spans="1:9">
      <c r="A190" s="109" t="s">
        <v>85</v>
      </c>
      <c r="B190" s="110"/>
      <c r="C190" s="110"/>
      <c r="D190" s="110"/>
      <c r="E190" s="110"/>
      <c r="F190" s="110"/>
      <c r="G190" s="110"/>
      <c r="H190" s="111"/>
      <c r="I190" s="49">
        <f>SUM(I185:I189)</f>
        <v>4125.0600000000004</v>
      </c>
    </row>
    <row r="191" spans="1:9">
      <c r="A191" s="67" t="s">
        <v>33</v>
      </c>
      <c r="B191" s="107" t="s">
        <v>86</v>
      </c>
      <c r="C191" s="107"/>
      <c r="D191" s="107"/>
      <c r="E191" s="107"/>
      <c r="F191" s="107"/>
      <c r="G191" s="107"/>
      <c r="H191" s="108"/>
      <c r="I191" s="11">
        <f>I172</f>
        <v>1166.26</v>
      </c>
    </row>
    <row r="192" spans="1:9">
      <c r="A192" s="109" t="s">
        <v>87</v>
      </c>
      <c r="B192" s="110"/>
      <c r="C192" s="110"/>
      <c r="D192" s="110"/>
      <c r="E192" s="110"/>
      <c r="F192" s="110"/>
      <c r="G192" s="110"/>
      <c r="H192" s="111"/>
      <c r="I192" s="49">
        <f>I190+I191</f>
        <v>5291.3200000000006</v>
      </c>
    </row>
    <row r="193" spans="1:9" ht="15" customHeight="1">
      <c r="A193" s="109" t="s">
        <v>184</v>
      </c>
      <c r="B193" s="110"/>
      <c r="C193" s="110"/>
      <c r="D193" s="110"/>
      <c r="E193" s="110"/>
      <c r="F193" s="110"/>
      <c r="G193" s="110"/>
      <c r="H193" s="111"/>
      <c r="I193" s="60">
        <v>1</v>
      </c>
    </row>
    <row r="194" spans="1:9">
      <c r="A194" s="109" t="s">
        <v>185</v>
      </c>
      <c r="B194" s="110"/>
      <c r="C194" s="110"/>
      <c r="D194" s="110"/>
      <c r="E194" s="110"/>
      <c r="F194" s="110"/>
      <c r="G194" s="110"/>
      <c r="H194" s="111"/>
      <c r="I194" s="60">
        <f>I192*I193</f>
        <v>5291.3200000000006</v>
      </c>
    </row>
  </sheetData>
  <mergeCells count="227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86:H86"/>
    <mergeCell ref="B87:H87"/>
    <mergeCell ref="B88:H88"/>
    <mergeCell ref="B77:G77"/>
    <mergeCell ref="B78:G78"/>
    <mergeCell ref="B79:H79"/>
    <mergeCell ref="B80:G80"/>
    <mergeCell ref="B81:G81"/>
    <mergeCell ref="B82:G82"/>
    <mergeCell ref="B95:H95"/>
    <mergeCell ref="B96:H96"/>
    <mergeCell ref="B97:H97"/>
    <mergeCell ref="B98:H98"/>
    <mergeCell ref="A99:H99"/>
    <mergeCell ref="A100:I100"/>
    <mergeCell ref="B89:H89"/>
    <mergeCell ref="A90:I90"/>
    <mergeCell ref="A91:I91"/>
    <mergeCell ref="A92:I92"/>
    <mergeCell ref="A93:I93"/>
    <mergeCell ref="A94:I94"/>
    <mergeCell ref="B107:G107"/>
    <mergeCell ref="A108:H108"/>
    <mergeCell ref="A109:I109"/>
    <mergeCell ref="A110:I110"/>
    <mergeCell ref="A111:I111"/>
    <mergeCell ref="A112:I112"/>
    <mergeCell ref="A101:I101"/>
    <mergeCell ref="B102:H102"/>
    <mergeCell ref="B103:H103"/>
    <mergeCell ref="B104:H104"/>
    <mergeCell ref="B105:H105"/>
    <mergeCell ref="B106:H106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3:I113"/>
    <mergeCell ref="A115:I115"/>
    <mergeCell ref="A116:I116"/>
    <mergeCell ref="B117:H117"/>
    <mergeCell ref="B118:F118"/>
    <mergeCell ref="B119:H119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F63D5-D799-4F38-9A5B-DC63D79D3D79}">
  <dimension ref="A2:S194"/>
  <sheetViews>
    <sheetView topLeftCell="A132" workbookViewId="0">
      <selection activeCell="I140" sqref="I140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256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213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216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98" t="s">
        <v>209</v>
      </c>
      <c r="I21" s="399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1847.79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209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1847.79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1847.79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153.91999999999999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55.9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209.82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411.52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51.44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61.73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30.86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20.58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12.35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4.12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164.61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757.21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70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/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192</v>
      </c>
      <c r="C79" s="107"/>
      <c r="D79" s="107"/>
      <c r="E79" s="107"/>
      <c r="F79" s="107"/>
      <c r="G79" s="107"/>
      <c r="H79" s="108"/>
      <c r="I79" s="15">
        <f>ROUND(H81*H80*(1-H82),2)</f>
        <v>485.1</v>
      </c>
    </row>
    <row r="80" spans="1:9" ht="15" customHeight="1">
      <c r="A80" s="3"/>
      <c r="B80" s="262" t="s">
        <v>197</v>
      </c>
      <c r="C80" s="263"/>
      <c r="D80" s="263"/>
      <c r="E80" s="263"/>
      <c r="F80" s="263"/>
      <c r="G80" s="264"/>
      <c r="H80" s="20">
        <v>24.5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>
        <v>22</v>
      </c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0.1</v>
      </c>
      <c r="I82" s="3"/>
    </row>
    <row r="83" spans="1:9" ht="24" customHeight="1">
      <c r="A83" s="3" t="s">
        <v>9</v>
      </c>
      <c r="B83" s="262" t="s">
        <v>193</v>
      </c>
      <c r="C83" s="263"/>
      <c r="D83" s="263"/>
      <c r="E83" s="263"/>
      <c r="F83" s="263"/>
      <c r="G83" s="263"/>
      <c r="H83" s="264"/>
      <c r="I83" s="70">
        <v>180</v>
      </c>
    </row>
    <row r="84" spans="1:9" ht="15" customHeight="1">
      <c r="A84" s="3" t="s">
        <v>11</v>
      </c>
      <c r="B84" s="106" t="s">
        <v>194</v>
      </c>
      <c r="C84" s="107"/>
      <c r="D84" s="107"/>
      <c r="E84" s="107"/>
      <c r="F84" s="107"/>
      <c r="G84" s="107"/>
      <c r="H84" s="108"/>
      <c r="I84" s="70">
        <v>16</v>
      </c>
    </row>
    <row r="85" spans="1:9" ht="15" customHeight="1">
      <c r="A85" s="3" t="s">
        <v>31</v>
      </c>
      <c r="B85" s="106" t="s">
        <v>214</v>
      </c>
      <c r="C85" s="107"/>
      <c r="D85" s="107"/>
      <c r="E85" s="107"/>
      <c r="F85" s="107"/>
      <c r="G85" s="107"/>
      <c r="H85" s="108"/>
      <c r="I85" s="70">
        <v>20</v>
      </c>
    </row>
    <row r="86" spans="1:9" ht="15" customHeight="1">
      <c r="A86" s="3" t="s">
        <v>33</v>
      </c>
      <c r="B86" s="106" t="s">
        <v>215</v>
      </c>
      <c r="C86" s="107"/>
      <c r="D86" s="107"/>
      <c r="E86" s="107"/>
      <c r="F86" s="107"/>
      <c r="G86" s="107"/>
      <c r="H86" s="108"/>
      <c r="I86" s="70">
        <v>5</v>
      </c>
    </row>
    <row r="87" spans="1:9" ht="15" customHeight="1">
      <c r="A87" s="3" t="s">
        <v>33</v>
      </c>
      <c r="B87" s="106" t="s">
        <v>195</v>
      </c>
      <c r="C87" s="107"/>
      <c r="D87" s="107"/>
      <c r="E87" s="107"/>
      <c r="F87" s="107"/>
      <c r="G87" s="107"/>
      <c r="H87" s="108"/>
      <c r="I87" s="70">
        <v>10</v>
      </c>
    </row>
    <row r="88" spans="1:9" ht="25.5" customHeight="1">
      <c r="A88" s="3" t="s">
        <v>31</v>
      </c>
      <c r="B88" s="166" t="s">
        <v>44</v>
      </c>
      <c r="C88" s="167"/>
      <c r="D88" s="167"/>
      <c r="E88" s="167"/>
      <c r="F88" s="167"/>
      <c r="G88" s="167"/>
      <c r="H88" s="168"/>
      <c r="I88" s="11"/>
    </row>
    <row r="89" spans="1:9">
      <c r="A89" s="26"/>
      <c r="B89" s="124" t="s">
        <v>101</v>
      </c>
      <c r="C89" s="125"/>
      <c r="D89" s="125"/>
      <c r="E89" s="125"/>
      <c r="F89" s="125"/>
      <c r="G89" s="125"/>
      <c r="H89" s="126"/>
      <c r="I89" s="12">
        <f>SUM(I74:I88)</f>
        <v>716.1</v>
      </c>
    </row>
    <row r="90" spans="1:9">
      <c r="A90" s="277"/>
      <c r="B90" s="278"/>
      <c r="C90" s="278"/>
      <c r="D90" s="278"/>
      <c r="E90" s="278"/>
      <c r="F90" s="278"/>
      <c r="G90" s="278"/>
      <c r="H90" s="278"/>
      <c r="I90" s="279"/>
    </row>
    <row r="91" spans="1:9" ht="24" customHeight="1">
      <c r="A91" s="268" t="s">
        <v>115</v>
      </c>
      <c r="B91" s="269"/>
      <c r="C91" s="269"/>
      <c r="D91" s="269"/>
      <c r="E91" s="269"/>
      <c r="F91" s="269"/>
      <c r="G91" s="269"/>
      <c r="H91" s="269"/>
      <c r="I91" s="270"/>
    </row>
    <row r="92" spans="1:9" ht="24" customHeight="1">
      <c r="A92" s="130" t="s">
        <v>116</v>
      </c>
      <c r="B92" s="131"/>
      <c r="C92" s="131"/>
      <c r="D92" s="131"/>
      <c r="E92" s="131"/>
      <c r="F92" s="131"/>
      <c r="G92" s="131"/>
      <c r="H92" s="131"/>
      <c r="I92" s="132"/>
    </row>
    <row r="93" spans="1:9">
      <c r="A93" s="271"/>
      <c r="B93" s="272"/>
      <c r="C93" s="272"/>
      <c r="D93" s="272"/>
      <c r="E93" s="272"/>
      <c r="F93" s="272"/>
      <c r="G93" s="272"/>
      <c r="H93" s="272"/>
      <c r="I93" s="273"/>
    </row>
    <row r="94" spans="1:9" ht="31.5" customHeight="1">
      <c r="A94" s="118" t="s">
        <v>45</v>
      </c>
      <c r="B94" s="119"/>
      <c r="C94" s="119"/>
      <c r="D94" s="119"/>
      <c r="E94" s="119"/>
      <c r="F94" s="119"/>
      <c r="G94" s="119"/>
      <c r="H94" s="119"/>
      <c r="I94" s="120"/>
    </row>
    <row r="95" spans="1:9" ht="30" customHeight="1">
      <c r="A95" s="19">
        <v>2</v>
      </c>
      <c r="B95" s="188" t="s">
        <v>46</v>
      </c>
      <c r="C95" s="189"/>
      <c r="D95" s="189"/>
      <c r="E95" s="189"/>
      <c r="F95" s="189"/>
      <c r="G95" s="189"/>
      <c r="H95" s="190"/>
      <c r="I95" s="19" t="s">
        <v>23</v>
      </c>
    </row>
    <row r="96" spans="1:9" ht="15" customHeight="1">
      <c r="A96" s="27" t="s">
        <v>22</v>
      </c>
      <c r="B96" s="250" t="s">
        <v>162</v>
      </c>
      <c r="C96" s="251"/>
      <c r="D96" s="251"/>
      <c r="E96" s="251"/>
      <c r="F96" s="251"/>
      <c r="G96" s="251"/>
      <c r="H96" s="252"/>
      <c r="I96" s="28">
        <f>I49</f>
        <v>209.82</v>
      </c>
    </row>
    <row r="97" spans="1:9" ht="15" customHeight="1">
      <c r="A97" s="27" t="s">
        <v>24</v>
      </c>
      <c r="B97" s="250" t="s">
        <v>25</v>
      </c>
      <c r="C97" s="251"/>
      <c r="D97" s="251"/>
      <c r="E97" s="251"/>
      <c r="F97" s="251"/>
      <c r="G97" s="251"/>
      <c r="H97" s="252"/>
      <c r="I97" s="28">
        <f>I66</f>
        <v>757.21</v>
      </c>
    </row>
    <row r="98" spans="1:9" ht="15" customHeight="1">
      <c r="A98" s="27" t="s">
        <v>40</v>
      </c>
      <c r="B98" s="250" t="s">
        <v>41</v>
      </c>
      <c r="C98" s="251"/>
      <c r="D98" s="251"/>
      <c r="E98" s="251"/>
      <c r="F98" s="251"/>
      <c r="G98" s="251"/>
      <c r="H98" s="252"/>
      <c r="I98" s="28">
        <f>I89</f>
        <v>716.1</v>
      </c>
    </row>
    <row r="99" spans="1:9">
      <c r="A99" s="253" t="s">
        <v>19</v>
      </c>
      <c r="B99" s="254"/>
      <c r="C99" s="254"/>
      <c r="D99" s="254"/>
      <c r="E99" s="254"/>
      <c r="F99" s="254"/>
      <c r="G99" s="254"/>
      <c r="H99" s="255"/>
      <c r="I99" s="29">
        <f>SUM(I96:I98)</f>
        <v>1683.13</v>
      </c>
    </row>
    <row r="100" spans="1:9">
      <c r="A100" s="256"/>
      <c r="B100" s="257"/>
      <c r="C100" s="257"/>
      <c r="D100" s="257"/>
      <c r="E100" s="257"/>
      <c r="F100" s="257"/>
      <c r="G100" s="257"/>
      <c r="H100" s="257"/>
      <c r="I100" s="258"/>
    </row>
    <row r="101" spans="1:9" ht="15.75">
      <c r="A101" s="163" t="s">
        <v>48</v>
      </c>
      <c r="B101" s="164"/>
      <c r="C101" s="164"/>
      <c r="D101" s="164"/>
      <c r="E101" s="164"/>
      <c r="F101" s="164"/>
      <c r="G101" s="164"/>
      <c r="H101" s="164"/>
      <c r="I101" s="165"/>
    </row>
    <row r="102" spans="1:9">
      <c r="A102" s="18">
        <v>3</v>
      </c>
      <c r="B102" s="194" t="s">
        <v>49</v>
      </c>
      <c r="C102" s="195"/>
      <c r="D102" s="195"/>
      <c r="E102" s="195"/>
      <c r="F102" s="195"/>
      <c r="G102" s="195"/>
      <c r="H102" s="196"/>
      <c r="I102" s="18" t="s">
        <v>50</v>
      </c>
    </row>
    <row r="103" spans="1:9" ht="58.5" customHeight="1">
      <c r="A103" s="3" t="s">
        <v>5</v>
      </c>
      <c r="B103" s="106" t="s">
        <v>117</v>
      </c>
      <c r="C103" s="107"/>
      <c r="D103" s="107"/>
      <c r="E103" s="107"/>
      <c r="F103" s="107"/>
      <c r="G103" s="107"/>
      <c r="H103" s="108"/>
      <c r="I103" s="15">
        <f>ROUND((($I$40/12)+($I$47/12)+($I$40*0.121/12))*(30/30)*0.05,2)</f>
        <v>9.27</v>
      </c>
    </row>
    <row r="104" spans="1:9">
      <c r="A104" s="3" t="s">
        <v>7</v>
      </c>
      <c r="B104" s="166" t="s">
        <v>51</v>
      </c>
      <c r="C104" s="167"/>
      <c r="D104" s="167"/>
      <c r="E104" s="167"/>
      <c r="F104" s="167"/>
      <c r="G104" s="167"/>
      <c r="H104" s="168"/>
      <c r="I104" s="15">
        <f>ROUND($I$103*H65,2)</f>
        <v>0.74</v>
      </c>
    </row>
    <row r="105" spans="1:9" ht="50.25" customHeight="1">
      <c r="A105" s="3" t="s">
        <v>9</v>
      </c>
      <c r="B105" s="106" t="s">
        <v>118</v>
      </c>
      <c r="C105" s="107"/>
      <c r="D105" s="107"/>
      <c r="E105" s="107"/>
      <c r="F105" s="107"/>
      <c r="G105" s="107"/>
      <c r="H105" s="108"/>
      <c r="I105" s="15">
        <f>ROUND(((($I$40/30)*7)/12)*1,2)</f>
        <v>35.93</v>
      </c>
    </row>
    <row r="106" spans="1:9">
      <c r="A106" s="3" t="s">
        <v>11</v>
      </c>
      <c r="B106" s="166" t="s">
        <v>52</v>
      </c>
      <c r="C106" s="167"/>
      <c r="D106" s="167"/>
      <c r="E106" s="167"/>
      <c r="F106" s="167"/>
      <c r="G106" s="167"/>
      <c r="H106" s="168"/>
      <c r="I106" s="15">
        <f>ROUND($I$105*H66,2)</f>
        <v>13.22</v>
      </c>
    </row>
    <row r="107" spans="1:9" ht="48" customHeight="1">
      <c r="A107" s="3" t="s">
        <v>31</v>
      </c>
      <c r="B107" s="106" t="s">
        <v>119</v>
      </c>
      <c r="C107" s="107"/>
      <c r="D107" s="107"/>
      <c r="E107" s="107"/>
      <c r="F107" s="107"/>
      <c r="G107" s="108"/>
      <c r="H107" s="30">
        <v>0.04</v>
      </c>
      <c r="I107" s="15">
        <f>ROUND($I$40*H107,2)</f>
        <v>73.91</v>
      </c>
    </row>
    <row r="108" spans="1:9">
      <c r="A108" s="124" t="s">
        <v>19</v>
      </c>
      <c r="B108" s="125"/>
      <c r="C108" s="125"/>
      <c r="D108" s="125"/>
      <c r="E108" s="125"/>
      <c r="F108" s="125"/>
      <c r="G108" s="125"/>
      <c r="H108" s="126"/>
      <c r="I108" s="12">
        <f>SUM(I103:I107)</f>
        <v>133.07</v>
      </c>
    </row>
    <row r="109" spans="1:9">
      <c r="A109" s="259"/>
      <c r="B109" s="260"/>
      <c r="C109" s="260"/>
      <c r="D109" s="260"/>
      <c r="E109" s="260"/>
      <c r="F109" s="260"/>
      <c r="G109" s="260"/>
      <c r="H109" s="260"/>
      <c r="I109" s="261"/>
    </row>
    <row r="110" spans="1:9" ht="15.75" customHeight="1">
      <c r="A110" s="118" t="s">
        <v>53</v>
      </c>
      <c r="B110" s="119"/>
      <c r="C110" s="119"/>
      <c r="D110" s="119"/>
      <c r="E110" s="119"/>
      <c r="F110" s="119"/>
      <c r="G110" s="119"/>
      <c r="H110" s="119"/>
      <c r="I110" s="120"/>
    </row>
    <row r="111" spans="1:9" ht="36" customHeight="1">
      <c r="A111" s="247" t="s">
        <v>120</v>
      </c>
      <c r="B111" s="248"/>
      <c r="C111" s="248"/>
      <c r="D111" s="248"/>
      <c r="E111" s="248"/>
      <c r="F111" s="248"/>
      <c r="G111" s="248"/>
      <c r="H111" s="248"/>
      <c r="I111" s="249"/>
    </row>
    <row r="112" spans="1:9" ht="75" customHeight="1">
      <c r="A112" s="226" t="s">
        <v>121</v>
      </c>
      <c r="B112" s="227"/>
      <c r="C112" s="227"/>
      <c r="D112" s="227"/>
      <c r="E112" s="227"/>
      <c r="F112" s="227"/>
      <c r="G112" s="227"/>
      <c r="H112" s="227"/>
      <c r="I112" s="228"/>
    </row>
    <row r="113" spans="1:9">
      <c r="A113" s="229"/>
      <c r="B113" s="230"/>
      <c r="C113" s="230"/>
      <c r="D113" s="230"/>
      <c r="E113" s="230"/>
      <c r="F113" s="230"/>
      <c r="G113" s="230"/>
      <c r="H113" s="230"/>
      <c r="I113" s="231"/>
    </row>
    <row r="114" spans="1:9" ht="57.75">
      <c r="A114" s="31" t="s">
        <v>54</v>
      </c>
      <c r="B114" s="32">
        <f>I40</f>
        <v>1847.79</v>
      </c>
      <c r="C114" s="33"/>
      <c r="D114" s="31" t="s">
        <v>122</v>
      </c>
      <c r="E114" s="32">
        <f>I99-I74-I79+I118</f>
        <v>1427.4300000000003</v>
      </c>
      <c r="F114" s="34"/>
      <c r="G114" s="31" t="s">
        <v>55</v>
      </c>
      <c r="H114" s="35">
        <f>I108</f>
        <v>133.07</v>
      </c>
      <c r="I114" s="36">
        <f>B114+E114+H114</f>
        <v>3408.2900000000004</v>
      </c>
    </row>
    <row r="115" spans="1:9">
      <c r="A115" s="232"/>
      <c r="B115" s="233"/>
      <c r="C115" s="233"/>
      <c r="D115" s="233"/>
      <c r="E115" s="233"/>
      <c r="F115" s="233"/>
      <c r="G115" s="233"/>
      <c r="H115" s="233"/>
      <c r="I115" s="234"/>
    </row>
    <row r="116" spans="1:9" ht="15" customHeight="1">
      <c r="A116" s="235" t="s">
        <v>123</v>
      </c>
      <c r="B116" s="236"/>
      <c r="C116" s="236"/>
      <c r="D116" s="236"/>
      <c r="E116" s="236"/>
      <c r="F116" s="236"/>
      <c r="G116" s="236"/>
      <c r="H116" s="236"/>
      <c r="I116" s="237"/>
    </row>
    <row r="117" spans="1:9">
      <c r="A117" s="37" t="s">
        <v>56</v>
      </c>
      <c r="B117" s="194" t="s">
        <v>57</v>
      </c>
      <c r="C117" s="195"/>
      <c r="D117" s="195"/>
      <c r="E117" s="195"/>
      <c r="F117" s="195"/>
      <c r="G117" s="195"/>
      <c r="H117" s="196"/>
      <c r="I117" s="37" t="s">
        <v>23</v>
      </c>
    </row>
    <row r="118" spans="1:9" ht="75.75" customHeight="1">
      <c r="A118" s="8" t="s">
        <v>5</v>
      </c>
      <c r="B118" s="238" t="s">
        <v>124</v>
      </c>
      <c r="C118" s="239"/>
      <c r="D118" s="239"/>
      <c r="E118" s="239"/>
      <c r="F118" s="240"/>
      <c r="G118" s="52">
        <v>9.0749999999999997E-2</v>
      </c>
      <c r="H118" s="38">
        <v>0.36799999999999999</v>
      </c>
      <c r="I118" s="15">
        <f>ROUND($B$114*G118 + $B$114*G118*H118,2)</f>
        <v>229.4</v>
      </c>
    </row>
    <row r="119" spans="1:9" ht="28.5" customHeight="1">
      <c r="A119" s="3" t="s">
        <v>7</v>
      </c>
      <c r="B119" s="241" t="s">
        <v>125</v>
      </c>
      <c r="C119" s="242"/>
      <c r="D119" s="242"/>
      <c r="E119" s="242"/>
      <c r="F119" s="242"/>
      <c r="G119" s="242"/>
      <c r="H119" s="243"/>
      <c r="I119" s="15">
        <f>ROUND((($I$114/30)*2)/24,2)</f>
        <v>9.4700000000000006</v>
      </c>
    </row>
    <row r="120" spans="1:9" ht="15.75" customHeight="1">
      <c r="A120" s="155" t="s">
        <v>9</v>
      </c>
      <c r="B120" s="206" t="s">
        <v>126</v>
      </c>
      <c r="C120" s="207"/>
      <c r="D120" s="207"/>
      <c r="E120" s="207"/>
      <c r="F120" s="207"/>
      <c r="G120" s="207"/>
      <c r="H120" s="208"/>
      <c r="I120" s="150">
        <f>ROUND((($I$114/30)*5)/24*0.03,2)</f>
        <v>0.71</v>
      </c>
    </row>
    <row r="121" spans="1:9" ht="15" customHeight="1">
      <c r="A121" s="156"/>
      <c r="B121" s="244" t="s">
        <v>127</v>
      </c>
      <c r="C121" s="245"/>
      <c r="D121" s="245"/>
      <c r="E121" s="245"/>
      <c r="F121" s="245"/>
      <c r="G121" s="245"/>
      <c r="H121" s="246"/>
      <c r="I121" s="151">
        <f>ROUND((($I$63/30)*5)/24*0.03,2)</f>
        <v>0</v>
      </c>
    </row>
    <row r="122" spans="1:9" ht="31.5" customHeight="1">
      <c r="A122" s="155" t="s">
        <v>11</v>
      </c>
      <c r="B122" s="197" t="s">
        <v>128</v>
      </c>
      <c r="C122" s="198"/>
      <c r="D122" s="198"/>
      <c r="E122" s="198"/>
      <c r="F122" s="198"/>
      <c r="G122" s="198"/>
      <c r="H122" s="199"/>
      <c r="I122" s="150">
        <f>ROUND((((($I$114)/30)*1.94)/24),2)</f>
        <v>9.18</v>
      </c>
    </row>
    <row r="123" spans="1:9" ht="15" customHeight="1">
      <c r="A123" s="156"/>
      <c r="B123" s="200" t="s">
        <v>129</v>
      </c>
      <c r="C123" s="201"/>
      <c r="D123" s="201"/>
      <c r="E123" s="201"/>
      <c r="F123" s="201"/>
      <c r="G123" s="201"/>
      <c r="H123" s="202"/>
      <c r="I123" s="151">
        <f>ROUND((((($I$63)/30)*1.94)/24),2)</f>
        <v>0.03</v>
      </c>
    </row>
    <row r="124" spans="1:9" ht="15.75" customHeight="1">
      <c r="A124" s="155" t="s">
        <v>31</v>
      </c>
      <c r="B124" s="206" t="s">
        <v>130</v>
      </c>
      <c r="C124" s="207"/>
      <c r="D124" s="207"/>
      <c r="E124" s="207"/>
      <c r="F124" s="207"/>
      <c r="G124" s="207"/>
      <c r="H124" s="208"/>
      <c r="I124" s="150">
        <f>ROUND(((((B114*0.121)+(H66)*(B114*0.121))*(4/24)))*0.04,2) + ROUND(((H65*B114 + H66*I47 + I89 - I74 - I79 + I108)*4/24)*0.04,2)</f>
        <v>5.83</v>
      </c>
    </row>
    <row r="125" spans="1:9" ht="22.5" customHeight="1">
      <c r="A125" s="218"/>
      <c r="B125" s="209" t="s">
        <v>131</v>
      </c>
      <c r="C125" s="210"/>
      <c r="D125" s="210"/>
      <c r="E125" s="210"/>
      <c r="F125" s="210"/>
      <c r="G125" s="210"/>
      <c r="H125" s="211"/>
      <c r="I125" s="219" t="e">
        <f>ROUND(((((B117*0.121)+(H73)*(B117*0.121))*(4/24)))*0.04,2) + ROUND(((H72*B117 + H73*I57 + I93 - I79 -#REF! + I111)*4/24)*0.04,2)</f>
        <v>#VALUE!</v>
      </c>
    </row>
    <row r="126" spans="1:9" ht="45" customHeight="1">
      <c r="A126" s="156"/>
      <c r="B126" s="212" t="s">
        <v>132</v>
      </c>
      <c r="C126" s="213"/>
      <c r="D126" s="213"/>
      <c r="E126" s="213"/>
      <c r="F126" s="213"/>
      <c r="G126" s="213"/>
      <c r="H126" s="214"/>
      <c r="I126" s="151" t="e">
        <f>ROUND(((((B118*0.121)+(H74)*(B118*0.121))*(4/24)))*0.04,2) + ROUND(((H73*B118 + H74*I58 + I94 - I80 -#REF! + I112)*4/24)*0.04,2)</f>
        <v>#VALUE!</v>
      </c>
    </row>
    <row r="127" spans="1:9" ht="15" customHeight="1">
      <c r="A127" s="220" t="s">
        <v>33</v>
      </c>
      <c r="B127" s="215" t="s">
        <v>133</v>
      </c>
      <c r="C127" s="216"/>
      <c r="D127" s="216"/>
      <c r="E127" s="216"/>
      <c r="F127" s="216"/>
      <c r="G127" s="216"/>
      <c r="H127" s="217"/>
      <c r="I127" s="150">
        <f>ROUND((((($I$114)/30)*6)/24),2)</f>
        <v>28.4</v>
      </c>
    </row>
    <row r="128" spans="1:9" ht="15" customHeight="1">
      <c r="A128" s="221"/>
      <c r="B128" s="223" t="s">
        <v>134</v>
      </c>
      <c r="C128" s="224"/>
      <c r="D128" s="224"/>
      <c r="E128" s="224"/>
      <c r="F128" s="224"/>
      <c r="G128" s="224"/>
      <c r="H128" s="225"/>
      <c r="I128" s="219">
        <f>ROUND((((($I$63)/30)*6)/24),2)</f>
        <v>0.1</v>
      </c>
    </row>
    <row r="129" spans="1:9" ht="22.5" customHeight="1">
      <c r="A129" s="222"/>
      <c r="B129" s="152" t="s">
        <v>135</v>
      </c>
      <c r="C129" s="153"/>
      <c r="D129" s="153"/>
      <c r="E129" s="153"/>
      <c r="F129" s="153"/>
      <c r="G129" s="153"/>
      <c r="H129" s="154"/>
      <c r="I129" s="151">
        <f>ROUND((((($I$63)/30)*6)/24),2)</f>
        <v>0.1</v>
      </c>
    </row>
    <row r="130" spans="1:9">
      <c r="A130" s="124" t="s">
        <v>19</v>
      </c>
      <c r="B130" s="125"/>
      <c r="C130" s="125"/>
      <c r="D130" s="125"/>
      <c r="E130" s="125"/>
      <c r="F130" s="125"/>
      <c r="G130" s="125"/>
      <c r="H130" s="126"/>
      <c r="I130" s="39">
        <f>I118+I119+I120+I122+I124+I127</f>
        <v>282.99</v>
      </c>
    </row>
    <row r="131" spans="1:9">
      <c r="A131" s="124"/>
      <c r="B131" s="125"/>
      <c r="C131" s="125"/>
      <c r="D131" s="125"/>
      <c r="E131" s="125"/>
      <c r="F131" s="125"/>
      <c r="G131" s="125"/>
      <c r="H131" s="125"/>
      <c r="I131" s="126"/>
    </row>
    <row r="132" spans="1:9">
      <c r="A132" s="203" t="s">
        <v>58</v>
      </c>
      <c r="B132" s="204"/>
      <c r="C132" s="204"/>
      <c r="D132" s="204"/>
      <c r="E132" s="204"/>
      <c r="F132" s="204"/>
      <c r="G132" s="204"/>
      <c r="H132" s="204"/>
      <c r="I132" s="205"/>
    </row>
    <row r="133" spans="1:9">
      <c r="A133" s="18" t="s">
        <v>136</v>
      </c>
      <c r="B133" s="194" t="s">
        <v>60</v>
      </c>
      <c r="C133" s="195"/>
      <c r="D133" s="195"/>
      <c r="E133" s="195"/>
      <c r="F133" s="195"/>
      <c r="G133" s="195"/>
      <c r="H133" s="196"/>
      <c r="I133" s="18" t="s">
        <v>23</v>
      </c>
    </row>
    <row r="134" spans="1:9">
      <c r="A134" s="3" t="s">
        <v>5</v>
      </c>
      <c r="B134" s="166" t="s">
        <v>61</v>
      </c>
      <c r="C134" s="167"/>
      <c r="D134" s="167"/>
      <c r="E134" s="167"/>
      <c r="F134" s="167"/>
      <c r="G134" s="167"/>
      <c r="H134" s="168"/>
      <c r="I134" s="15">
        <v>0</v>
      </c>
    </row>
    <row r="135" spans="1:9">
      <c r="A135" s="185" t="s">
        <v>19</v>
      </c>
      <c r="B135" s="186"/>
      <c r="C135" s="186"/>
      <c r="D135" s="186"/>
      <c r="E135" s="186"/>
      <c r="F135" s="186"/>
      <c r="G135" s="186"/>
      <c r="H135" s="187"/>
      <c r="I135" s="15">
        <v>0</v>
      </c>
    </row>
    <row r="136" spans="1:9">
      <c r="A136" s="191"/>
      <c r="B136" s="192"/>
      <c r="C136" s="192"/>
      <c r="D136" s="192"/>
      <c r="E136" s="192"/>
      <c r="F136" s="192"/>
      <c r="G136" s="192"/>
      <c r="H136" s="192"/>
      <c r="I136" s="193"/>
    </row>
    <row r="137" spans="1:9" ht="31.5" customHeight="1">
      <c r="A137" s="118" t="s">
        <v>62</v>
      </c>
      <c r="B137" s="119"/>
      <c r="C137" s="119"/>
      <c r="D137" s="119"/>
      <c r="E137" s="119"/>
      <c r="F137" s="119"/>
      <c r="G137" s="119"/>
      <c r="H137" s="119"/>
      <c r="I137" s="120"/>
    </row>
    <row r="138" spans="1:9">
      <c r="A138" s="19">
        <v>4</v>
      </c>
      <c r="B138" s="194" t="s">
        <v>63</v>
      </c>
      <c r="C138" s="195"/>
      <c r="D138" s="195"/>
      <c r="E138" s="195"/>
      <c r="F138" s="195"/>
      <c r="G138" s="195"/>
      <c r="H138" s="196"/>
      <c r="I138" s="18" t="s">
        <v>23</v>
      </c>
    </row>
    <row r="139" spans="1:9">
      <c r="A139" s="1" t="s">
        <v>56</v>
      </c>
      <c r="B139" s="166" t="s">
        <v>57</v>
      </c>
      <c r="C139" s="167"/>
      <c r="D139" s="167"/>
      <c r="E139" s="167"/>
      <c r="F139" s="167"/>
      <c r="G139" s="167"/>
      <c r="H139" s="168"/>
      <c r="I139" s="15">
        <f>I130</f>
        <v>282.99</v>
      </c>
    </row>
    <row r="140" spans="1:9">
      <c r="A140" s="1" t="s">
        <v>59</v>
      </c>
      <c r="B140" s="166" t="s">
        <v>60</v>
      </c>
      <c r="C140" s="167"/>
      <c r="D140" s="167"/>
      <c r="E140" s="167"/>
      <c r="F140" s="167"/>
      <c r="G140" s="167"/>
      <c r="H140" s="168"/>
      <c r="I140" s="15">
        <v>0</v>
      </c>
    </row>
    <row r="141" spans="1:9">
      <c r="A141" s="109" t="s">
        <v>19</v>
      </c>
      <c r="B141" s="110"/>
      <c r="C141" s="110"/>
      <c r="D141" s="110"/>
      <c r="E141" s="110"/>
      <c r="F141" s="110"/>
      <c r="G141" s="110"/>
      <c r="H141" s="111"/>
      <c r="I141" s="12">
        <f>SUM(I139:I140)</f>
        <v>282.99</v>
      </c>
    </row>
    <row r="142" spans="1:9">
      <c r="A142" s="127"/>
      <c r="B142" s="128"/>
      <c r="C142" s="128"/>
      <c r="D142" s="128"/>
      <c r="E142" s="128"/>
      <c r="F142" s="128"/>
      <c r="G142" s="128"/>
      <c r="H142" s="128"/>
      <c r="I142" s="129"/>
    </row>
    <row r="143" spans="1:9" ht="15.75" customHeight="1">
      <c r="A143" s="118" t="s">
        <v>64</v>
      </c>
      <c r="B143" s="119"/>
      <c r="C143" s="119"/>
      <c r="D143" s="119"/>
      <c r="E143" s="119"/>
      <c r="F143" s="119"/>
      <c r="G143" s="119"/>
      <c r="H143" s="119"/>
      <c r="I143" s="120"/>
    </row>
    <row r="144" spans="1:9" ht="15" customHeight="1">
      <c r="A144" s="18">
        <v>5</v>
      </c>
      <c r="B144" s="188" t="s">
        <v>65</v>
      </c>
      <c r="C144" s="189"/>
      <c r="D144" s="189"/>
      <c r="E144" s="189"/>
      <c r="F144" s="189"/>
      <c r="G144" s="189"/>
      <c r="H144" s="190"/>
      <c r="I144" s="18" t="s">
        <v>23</v>
      </c>
    </row>
    <row r="145" spans="1:9">
      <c r="A145" s="3" t="s">
        <v>5</v>
      </c>
      <c r="B145" s="106" t="s">
        <v>137</v>
      </c>
      <c r="C145" s="107"/>
      <c r="D145" s="107"/>
      <c r="E145" s="107"/>
      <c r="F145" s="107"/>
      <c r="G145" s="107"/>
      <c r="H145" s="108"/>
      <c r="I145" s="77">
        <f>'UNIFORMES N'!E15</f>
        <v>178.08</v>
      </c>
    </row>
    <row r="146" spans="1:9">
      <c r="A146" s="3" t="s">
        <v>7</v>
      </c>
      <c r="B146" s="106" t="s">
        <v>138</v>
      </c>
      <c r="C146" s="107"/>
      <c r="D146" s="107"/>
      <c r="E146" s="107"/>
      <c r="F146" s="107"/>
      <c r="G146" s="107"/>
      <c r="H146" s="108"/>
      <c r="I146" s="69"/>
    </row>
    <row r="147" spans="1:9">
      <c r="A147" s="3" t="s">
        <v>9</v>
      </c>
      <c r="B147" s="166" t="s">
        <v>139</v>
      </c>
      <c r="C147" s="167"/>
      <c r="D147" s="167"/>
      <c r="E147" s="167"/>
      <c r="F147" s="167"/>
      <c r="G147" s="167"/>
      <c r="H147" s="168"/>
      <c r="I147" s="78"/>
    </row>
    <row r="148" spans="1:9">
      <c r="A148" s="3" t="s">
        <v>11</v>
      </c>
      <c r="B148" s="106" t="s">
        <v>140</v>
      </c>
      <c r="C148" s="107"/>
      <c r="D148" s="107"/>
      <c r="E148" s="107"/>
      <c r="F148" s="107"/>
      <c r="G148" s="107"/>
      <c r="H148" s="108"/>
      <c r="I148" s="11"/>
    </row>
    <row r="149" spans="1:9">
      <c r="A149" s="124" t="s">
        <v>101</v>
      </c>
      <c r="B149" s="125"/>
      <c r="C149" s="125"/>
      <c r="D149" s="125"/>
      <c r="E149" s="125"/>
      <c r="F149" s="125"/>
      <c r="G149" s="125"/>
      <c r="H149" s="126"/>
      <c r="I149" s="40">
        <f>SUM(I145:I148)</f>
        <v>178.08</v>
      </c>
    </row>
    <row r="150" spans="1:9" ht="18">
      <c r="A150" s="169"/>
      <c r="B150" s="170"/>
      <c r="C150" s="170"/>
      <c r="D150" s="170"/>
      <c r="E150" s="170"/>
      <c r="F150" s="170"/>
      <c r="G150" s="170"/>
      <c r="H150" s="170"/>
      <c r="I150" s="171"/>
    </row>
    <row r="151" spans="1:9">
      <c r="A151" s="172" t="s">
        <v>66</v>
      </c>
      <c r="B151" s="173"/>
      <c r="C151" s="173"/>
      <c r="D151" s="173"/>
      <c r="E151" s="173"/>
      <c r="F151" s="173"/>
      <c r="G151" s="173"/>
      <c r="H151" s="173"/>
      <c r="I151" s="174"/>
    </row>
    <row r="152" spans="1:9" ht="18">
      <c r="A152" s="66"/>
      <c r="B152" s="58"/>
      <c r="C152" s="58"/>
      <c r="D152" s="58"/>
      <c r="E152" s="58"/>
      <c r="F152" s="58"/>
      <c r="G152" s="58"/>
      <c r="H152" s="58"/>
      <c r="I152" s="59"/>
    </row>
    <row r="153" spans="1:9" ht="15.75">
      <c r="A153" s="163" t="s">
        <v>67</v>
      </c>
      <c r="B153" s="164"/>
      <c r="C153" s="164"/>
      <c r="D153" s="164"/>
      <c r="E153" s="164"/>
      <c r="F153" s="164"/>
      <c r="G153" s="164"/>
      <c r="H153" s="164"/>
      <c r="I153" s="165"/>
    </row>
    <row r="154" spans="1:9" ht="15" customHeight="1">
      <c r="A154" s="175">
        <v>6</v>
      </c>
      <c r="B154" s="177" t="s">
        <v>141</v>
      </c>
      <c r="C154" s="178"/>
      <c r="D154" s="178"/>
      <c r="E154" s="178"/>
      <c r="F154" s="178"/>
      <c r="G154" s="179"/>
      <c r="H154" s="183" t="s">
        <v>26</v>
      </c>
      <c r="I154" s="61" t="s">
        <v>99</v>
      </c>
    </row>
    <row r="155" spans="1:9">
      <c r="A155" s="176"/>
      <c r="B155" s="180"/>
      <c r="C155" s="181"/>
      <c r="D155" s="181"/>
      <c r="E155" s="181"/>
      <c r="F155" s="181"/>
      <c r="G155" s="182"/>
      <c r="H155" s="184"/>
      <c r="I155" s="62" t="s">
        <v>98</v>
      </c>
    </row>
    <row r="156" spans="1:9" ht="63.75" customHeight="1">
      <c r="A156" s="160" t="s">
        <v>68</v>
      </c>
      <c r="B156" s="161"/>
      <c r="C156" s="161"/>
      <c r="D156" s="161"/>
      <c r="E156" s="161"/>
      <c r="F156" s="161"/>
      <c r="G156" s="162"/>
      <c r="H156" s="41" t="s">
        <v>42</v>
      </c>
      <c r="I156" s="42">
        <f>I40+I99+I108+I141+I149</f>
        <v>4125.0600000000004</v>
      </c>
    </row>
    <row r="157" spans="1:9" ht="15.75">
      <c r="A157" s="43" t="s">
        <v>5</v>
      </c>
      <c r="B157" s="163" t="s">
        <v>69</v>
      </c>
      <c r="C157" s="164"/>
      <c r="D157" s="164"/>
      <c r="E157" s="164"/>
      <c r="F157" s="164"/>
      <c r="G157" s="165"/>
      <c r="H157" s="14">
        <v>0.03</v>
      </c>
      <c r="I157" s="15">
        <f>ROUND(H157*I156,2)</f>
        <v>123.75</v>
      </c>
    </row>
    <row r="158" spans="1:9" ht="63.75" customHeight="1">
      <c r="A158" s="160" t="s">
        <v>70</v>
      </c>
      <c r="B158" s="161"/>
      <c r="C158" s="161"/>
      <c r="D158" s="161"/>
      <c r="E158" s="161"/>
      <c r="F158" s="161"/>
      <c r="G158" s="162"/>
      <c r="H158" s="41" t="s">
        <v>42</v>
      </c>
      <c r="I158" s="42">
        <f>I40+I99+I108+I141+I149+I157</f>
        <v>4248.8100000000004</v>
      </c>
    </row>
    <row r="159" spans="1:9" ht="15.75">
      <c r="A159" s="43" t="s">
        <v>7</v>
      </c>
      <c r="B159" s="163" t="s">
        <v>71</v>
      </c>
      <c r="C159" s="164"/>
      <c r="D159" s="164"/>
      <c r="E159" s="164"/>
      <c r="F159" s="164"/>
      <c r="G159" s="165"/>
      <c r="H159" s="14">
        <v>6.7900000000000002E-2</v>
      </c>
      <c r="I159" s="15">
        <f>ROUND(H159*I158,2)</f>
        <v>288.49</v>
      </c>
    </row>
    <row r="160" spans="1:9" ht="76.5" customHeight="1">
      <c r="A160" s="160" t="s">
        <v>72</v>
      </c>
      <c r="B160" s="161"/>
      <c r="C160" s="161"/>
      <c r="D160" s="161"/>
      <c r="E160" s="161"/>
      <c r="F160" s="161"/>
      <c r="G160" s="162"/>
      <c r="H160" s="41" t="s">
        <v>42</v>
      </c>
      <c r="I160" s="42">
        <f>I156+I157+I159</f>
        <v>4537.3</v>
      </c>
    </row>
    <row r="161" spans="1:9" ht="15.75">
      <c r="A161" s="43" t="s">
        <v>9</v>
      </c>
      <c r="B161" s="163" t="s">
        <v>73</v>
      </c>
      <c r="C161" s="164"/>
      <c r="D161" s="164"/>
      <c r="E161" s="164"/>
      <c r="F161" s="164"/>
      <c r="G161" s="165"/>
      <c r="H161" s="3" t="s">
        <v>42</v>
      </c>
      <c r="I161" s="3" t="s">
        <v>42</v>
      </c>
    </row>
    <row r="162" spans="1:9" ht="15.75">
      <c r="A162" s="3"/>
      <c r="B162" s="163" t="s">
        <v>74</v>
      </c>
      <c r="C162" s="164"/>
      <c r="D162" s="164"/>
      <c r="E162" s="164"/>
      <c r="F162" s="164"/>
      <c r="G162" s="165"/>
      <c r="H162" s="3"/>
      <c r="I162" s="3"/>
    </row>
    <row r="163" spans="1:9" ht="27" customHeight="1">
      <c r="A163" s="155"/>
      <c r="B163" s="157" t="s">
        <v>142</v>
      </c>
      <c r="C163" s="158"/>
      <c r="D163" s="158"/>
      <c r="E163" s="158"/>
      <c r="F163" s="158"/>
      <c r="G163" s="159"/>
      <c r="H163" s="148">
        <v>7.5999999999999998E-2</v>
      </c>
      <c r="I163" s="150">
        <f>ROUND(($I$160/(1-$H$174))*H163,2)</f>
        <v>402.14</v>
      </c>
    </row>
    <row r="164" spans="1:9" ht="22.5" customHeight="1">
      <c r="A164" s="156"/>
      <c r="B164" s="152" t="s">
        <v>143</v>
      </c>
      <c r="C164" s="153"/>
      <c r="D164" s="153"/>
      <c r="E164" s="153"/>
      <c r="F164" s="153"/>
      <c r="G164" s="154"/>
      <c r="H164" s="149"/>
      <c r="I164" s="151">
        <f>ROUND(($I$105/(1-$H$117))*H164,2)</f>
        <v>0</v>
      </c>
    </row>
    <row r="165" spans="1:9" ht="27.75" customHeight="1">
      <c r="A165" s="155"/>
      <c r="B165" s="157" t="s">
        <v>144</v>
      </c>
      <c r="C165" s="158"/>
      <c r="D165" s="158"/>
      <c r="E165" s="158"/>
      <c r="F165" s="158"/>
      <c r="G165" s="159"/>
      <c r="H165" s="148">
        <v>1.6500000000000001E-2</v>
      </c>
      <c r="I165" s="150">
        <f>ROUND(($I$160/(1-$H$174))*H165,2)</f>
        <v>87.31</v>
      </c>
    </row>
    <row r="166" spans="1:9" ht="22.5" customHeight="1">
      <c r="A166" s="156"/>
      <c r="B166" s="152" t="s">
        <v>145</v>
      </c>
      <c r="C166" s="153"/>
      <c r="D166" s="153"/>
      <c r="E166" s="153"/>
      <c r="F166" s="153"/>
      <c r="G166" s="154"/>
      <c r="H166" s="149"/>
      <c r="I166" s="151">
        <f>ROUND(($I$105/(1-$H$117))*H166,2)</f>
        <v>0</v>
      </c>
    </row>
    <row r="167" spans="1:9" ht="27.75" customHeight="1">
      <c r="A167" s="3"/>
      <c r="B167" s="112" t="s">
        <v>146</v>
      </c>
      <c r="C167" s="113"/>
      <c r="D167" s="113"/>
      <c r="E167" s="113"/>
      <c r="F167" s="113"/>
      <c r="G167" s="114"/>
      <c r="H167" s="1"/>
      <c r="I167" s="3"/>
    </row>
    <row r="168" spans="1:9" ht="39.75" customHeight="1">
      <c r="A168" s="3"/>
      <c r="B168" s="112" t="s">
        <v>147</v>
      </c>
      <c r="C168" s="113"/>
      <c r="D168" s="113"/>
      <c r="E168" s="113"/>
      <c r="F168" s="113"/>
      <c r="G168" s="114"/>
      <c r="H168" s="1"/>
      <c r="I168" s="3"/>
    </row>
    <row r="169" spans="1:9">
      <c r="A169" s="3"/>
      <c r="B169" s="115" t="s">
        <v>75</v>
      </c>
      <c r="C169" s="116"/>
      <c r="D169" s="116"/>
      <c r="E169" s="116"/>
      <c r="F169" s="116"/>
      <c r="G169" s="117"/>
      <c r="H169" s="1"/>
      <c r="I169" s="3"/>
    </row>
    <row r="170" spans="1:9" ht="15.75" customHeight="1">
      <c r="A170" s="3"/>
      <c r="B170" s="118" t="s">
        <v>76</v>
      </c>
      <c r="C170" s="119"/>
      <c r="D170" s="119"/>
      <c r="E170" s="119"/>
      <c r="F170" s="119"/>
      <c r="G170" s="120"/>
      <c r="H170" s="1"/>
      <c r="I170" s="3"/>
    </row>
    <row r="171" spans="1:9" ht="28.5" customHeight="1">
      <c r="A171" s="3"/>
      <c r="B171" s="121" t="s">
        <v>183</v>
      </c>
      <c r="C171" s="122"/>
      <c r="D171" s="122"/>
      <c r="E171" s="122"/>
      <c r="F171" s="122"/>
      <c r="G171" s="123"/>
      <c r="H171" s="44">
        <v>0.05</v>
      </c>
      <c r="I171" s="15">
        <f>ROUND(($I$160/(1-$H$174))*H171,2)</f>
        <v>264.57</v>
      </c>
    </row>
    <row r="172" spans="1:9">
      <c r="A172" s="124" t="s">
        <v>19</v>
      </c>
      <c r="B172" s="125"/>
      <c r="C172" s="125"/>
      <c r="D172" s="125"/>
      <c r="E172" s="125"/>
      <c r="F172" s="125"/>
      <c r="G172" s="125"/>
      <c r="H172" s="126"/>
      <c r="I172" s="12">
        <f>I157+I159+I163+I165+I171</f>
        <v>1166.26</v>
      </c>
    </row>
    <row r="173" spans="1:9">
      <c r="A173" s="127"/>
      <c r="B173" s="128"/>
      <c r="C173" s="128"/>
      <c r="D173" s="128"/>
      <c r="E173" s="128"/>
      <c r="F173" s="128"/>
      <c r="G173" s="128"/>
      <c r="H173" s="128"/>
      <c r="I173" s="129"/>
    </row>
    <row r="174" spans="1:9">
      <c r="A174" s="136" t="s">
        <v>77</v>
      </c>
      <c r="B174" s="137"/>
      <c r="C174" s="137"/>
      <c r="D174" s="137"/>
      <c r="E174" s="137"/>
      <c r="F174" s="137"/>
      <c r="G174" s="138"/>
      <c r="H174" s="45">
        <f>H162+H163+H165+H169+H170+H171</f>
        <v>0.14250000000000002</v>
      </c>
      <c r="I174" s="46">
        <f>I162+I163+I165+I169+I170+I171</f>
        <v>754.02</v>
      </c>
    </row>
    <row r="175" spans="1:9">
      <c r="A175" s="139" t="s">
        <v>78</v>
      </c>
      <c r="B175" s="140"/>
      <c r="C175" s="145" t="s">
        <v>79</v>
      </c>
      <c r="D175" s="145"/>
      <c r="E175" s="145"/>
      <c r="F175" s="145"/>
      <c r="G175" s="145"/>
      <c r="H175" s="145"/>
      <c r="I175" s="145"/>
    </row>
    <row r="176" spans="1:9">
      <c r="A176" s="141"/>
      <c r="B176" s="142"/>
      <c r="C176" s="146" t="s">
        <v>148</v>
      </c>
      <c r="D176" s="146"/>
      <c r="E176" s="146"/>
      <c r="F176" s="146"/>
      <c r="G176" s="146"/>
      <c r="H176" s="146"/>
      <c r="I176" s="146"/>
    </row>
    <row r="177" spans="1:9">
      <c r="A177" s="143"/>
      <c r="B177" s="144"/>
      <c r="C177" s="147" t="s">
        <v>80</v>
      </c>
      <c r="D177" s="147"/>
      <c r="E177" s="147"/>
      <c r="F177" s="147"/>
      <c r="G177" s="147"/>
      <c r="H177" s="147"/>
      <c r="I177" s="147"/>
    </row>
    <row r="178" spans="1:9">
      <c r="A178" s="373"/>
      <c r="B178" s="374"/>
      <c r="C178" s="374"/>
      <c r="D178" s="374"/>
      <c r="E178" s="374"/>
      <c r="F178" s="374"/>
      <c r="G178" s="374"/>
      <c r="H178" s="374"/>
      <c r="I178" s="374"/>
    </row>
    <row r="179" spans="1:9">
      <c r="A179" s="268" t="s">
        <v>149</v>
      </c>
      <c r="B179" s="269"/>
      <c r="C179" s="269"/>
      <c r="D179" s="269"/>
      <c r="E179" s="269"/>
      <c r="F179" s="269"/>
      <c r="G179" s="269"/>
      <c r="H179" s="269"/>
      <c r="I179" s="270"/>
    </row>
    <row r="180" spans="1:9">
      <c r="A180" s="130" t="s">
        <v>150</v>
      </c>
      <c r="B180" s="131"/>
      <c r="C180" s="131"/>
      <c r="D180" s="131"/>
      <c r="E180" s="131"/>
      <c r="F180" s="131"/>
      <c r="G180" s="131"/>
      <c r="H180" s="131"/>
      <c r="I180" s="132"/>
    </row>
    <row r="181" spans="1:9">
      <c r="A181" s="127"/>
      <c r="B181" s="128"/>
      <c r="C181" s="128"/>
      <c r="D181" s="128"/>
      <c r="E181" s="128"/>
      <c r="F181" s="128"/>
      <c r="G181" s="128"/>
      <c r="H181" s="128"/>
      <c r="I181" s="129"/>
    </row>
    <row r="182" spans="1:9">
      <c r="A182" s="375"/>
      <c r="B182" s="376"/>
      <c r="C182" s="376"/>
      <c r="D182" s="376"/>
      <c r="E182" s="376"/>
      <c r="F182" s="376"/>
      <c r="G182" s="376"/>
      <c r="H182" s="376"/>
      <c r="I182" s="377"/>
    </row>
    <row r="183" spans="1:9" ht="15" customHeight="1">
      <c r="A183" s="378" t="s">
        <v>151</v>
      </c>
      <c r="B183" s="379"/>
      <c r="C183" s="379"/>
      <c r="D183" s="379"/>
      <c r="E183" s="379"/>
      <c r="F183" s="379"/>
      <c r="G183" s="379"/>
      <c r="H183" s="379"/>
      <c r="I183" s="380"/>
    </row>
    <row r="184" spans="1:9" ht="30" customHeight="1">
      <c r="A184" s="133" t="s">
        <v>81</v>
      </c>
      <c r="B184" s="134"/>
      <c r="C184" s="134"/>
      <c r="D184" s="134"/>
      <c r="E184" s="134"/>
      <c r="F184" s="134"/>
      <c r="G184" s="134"/>
      <c r="H184" s="135"/>
      <c r="I184" s="47" t="s">
        <v>23</v>
      </c>
    </row>
    <row r="185" spans="1:9">
      <c r="A185" s="1" t="s">
        <v>5</v>
      </c>
      <c r="B185" s="106" t="s">
        <v>82</v>
      </c>
      <c r="C185" s="107"/>
      <c r="D185" s="107"/>
      <c r="E185" s="107"/>
      <c r="F185" s="107"/>
      <c r="G185" s="107"/>
      <c r="H185" s="108"/>
      <c r="I185" s="48">
        <f>I40</f>
        <v>1847.79</v>
      </c>
    </row>
    <row r="186" spans="1:9">
      <c r="A186" s="1" t="s">
        <v>7</v>
      </c>
      <c r="B186" s="106" t="s">
        <v>21</v>
      </c>
      <c r="C186" s="107"/>
      <c r="D186" s="107"/>
      <c r="E186" s="107"/>
      <c r="F186" s="107"/>
      <c r="G186" s="107"/>
      <c r="H186" s="108"/>
      <c r="I186" s="48">
        <f>I99</f>
        <v>1683.13</v>
      </c>
    </row>
    <row r="187" spans="1:9">
      <c r="A187" s="1" t="s">
        <v>9</v>
      </c>
      <c r="B187" s="106" t="s">
        <v>83</v>
      </c>
      <c r="C187" s="107"/>
      <c r="D187" s="107"/>
      <c r="E187" s="107"/>
      <c r="F187" s="107"/>
      <c r="G187" s="107"/>
      <c r="H187" s="108"/>
      <c r="I187" s="11">
        <f>I108</f>
        <v>133.07</v>
      </c>
    </row>
    <row r="188" spans="1:9">
      <c r="A188" s="1" t="s">
        <v>11</v>
      </c>
      <c r="B188" s="106" t="s">
        <v>84</v>
      </c>
      <c r="C188" s="107"/>
      <c r="D188" s="107"/>
      <c r="E188" s="107"/>
      <c r="F188" s="107"/>
      <c r="G188" s="107"/>
      <c r="H188" s="108"/>
      <c r="I188" s="11">
        <f>I141</f>
        <v>282.99</v>
      </c>
    </row>
    <row r="189" spans="1:9">
      <c r="A189" s="1" t="s">
        <v>31</v>
      </c>
      <c r="B189" s="106" t="s">
        <v>152</v>
      </c>
      <c r="C189" s="107"/>
      <c r="D189" s="107"/>
      <c r="E189" s="107"/>
      <c r="F189" s="107"/>
      <c r="G189" s="107"/>
      <c r="H189" s="108"/>
      <c r="I189" s="11">
        <f>I149</f>
        <v>178.08</v>
      </c>
    </row>
    <row r="190" spans="1:9">
      <c r="A190" s="109" t="s">
        <v>85</v>
      </c>
      <c r="B190" s="110"/>
      <c r="C190" s="110"/>
      <c r="D190" s="110"/>
      <c r="E190" s="110"/>
      <c r="F190" s="110"/>
      <c r="G190" s="110"/>
      <c r="H190" s="111"/>
      <c r="I190" s="49">
        <f>SUM(I185:I189)</f>
        <v>4125.0600000000004</v>
      </c>
    </row>
    <row r="191" spans="1:9">
      <c r="A191" s="67" t="s">
        <v>33</v>
      </c>
      <c r="B191" s="107" t="s">
        <v>86</v>
      </c>
      <c r="C191" s="107"/>
      <c r="D191" s="107"/>
      <c r="E191" s="107"/>
      <c r="F191" s="107"/>
      <c r="G191" s="107"/>
      <c r="H191" s="108"/>
      <c r="I191" s="11">
        <f>I172</f>
        <v>1166.26</v>
      </c>
    </row>
    <row r="192" spans="1:9">
      <c r="A192" s="109" t="s">
        <v>87</v>
      </c>
      <c r="B192" s="110"/>
      <c r="C192" s="110"/>
      <c r="D192" s="110"/>
      <c r="E192" s="110"/>
      <c r="F192" s="110"/>
      <c r="G192" s="110"/>
      <c r="H192" s="111"/>
      <c r="I192" s="49">
        <f>I190+I191</f>
        <v>5291.3200000000006</v>
      </c>
    </row>
    <row r="193" spans="1:9" ht="15" customHeight="1">
      <c r="A193" s="109" t="s">
        <v>184</v>
      </c>
      <c r="B193" s="110"/>
      <c r="C193" s="110"/>
      <c r="D193" s="110"/>
      <c r="E193" s="110"/>
      <c r="F193" s="110"/>
      <c r="G193" s="110"/>
      <c r="H193" s="111"/>
      <c r="I193" s="60">
        <v>1</v>
      </c>
    </row>
    <row r="194" spans="1:9">
      <c r="A194" s="109" t="s">
        <v>185</v>
      </c>
      <c r="B194" s="110"/>
      <c r="C194" s="110"/>
      <c r="D194" s="110"/>
      <c r="E194" s="110"/>
      <c r="F194" s="110"/>
      <c r="G194" s="110"/>
      <c r="H194" s="111"/>
      <c r="I194" s="60">
        <f>I192*I193</f>
        <v>5291.3200000000006</v>
      </c>
    </row>
  </sheetData>
  <mergeCells count="227">
    <mergeCell ref="A2:I2"/>
    <mergeCell ref="A3:I3"/>
    <mergeCell ref="A4:I4"/>
    <mergeCell ref="A5:E5"/>
    <mergeCell ref="F5:I5"/>
    <mergeCell ref="A6:E6"/>
    <mergeCell ref="F6:I6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B83:H83"/>
    <mergeCell ref="B84:H84"/>
    <mergeCell ref="B85:H85"/>
    <mergeCell ref="B86:H86"/>
    <mergeCell ref="B87:H87"/>
    <mergeCell ref="B88:H88"/>
    <mergeCell ref="B77:G77"/>
    <mergeCell ref="B78:G78"/>
    <mergeCell ref="B79:H79"/>
    <mergeCell ref="B80:G80"/>
    <mergeCell ref="B81:G81"/>
    <mergeCell ref="B82:G82"/>
    <mergeCell ref="B95:H95"/>
    <mergeCell ref="B96:H96"/>
    <mergeCell ref="B97:H97"/>
    <mergeCell ref="B98:H98"/>
    <mergeCell ref="A99:H99"/>
    <mergeCell ref="A100:I100"/>
    <mergeCell ref="B89:H89"/>
    <mergeCell ref="A90:I90"/>
    <mergeCell ref="A91:I91"/>
    <mergeCell ref="A92:I92"/>
    <mergeCell ref="A93:I93"/>
    <mergeCell ref="A94:I94"/>
    <mergeCell ref="B107:G107"/>
    <mergeCell ref="A108:H108"/>
    <mergeCell ref="A109:I109"/>
    <mergeCell ref="A110:I110"/>
    <mergeCell ref="A111:I111"/>
    <mergeCell ref="A112:I112"/>
    <mergeCell ref="A101:I101"/>
    <mergeCell ref="B102:H102"/>
    <mergeCell ref="B103:H103"/>
    <mergeCell ref="B104:H104"/>
    <mergeCell ref="B105:H105"/>
    <mergeCell ref="B106:H106"/>
    <mergeCell ref="A120:A121"/>
    <mergeCell ref="B120:H120"/>
    <mergeCell ref="I120:I121"/>
    <mergeCell ref="B121:H121"/>
    <mergeCell ref="A122:A123"/>
    <mergeCell ref="B122:H122"/>
    <mergeCell ref="I122:I123"/>
    <mergeCell ref="B123:H123"/>
    <mergeCell ref="A113:I113"/>
    <mergeCell ref="A115:I115"/>
    <mergeCell ref="A116:I116"/>
    <mergeCell ref="B117:H117"/>
    <mergeCell ref="B118:F118"/>
    <mergeCell ref="B119:H119"/>
    <mergeCell ref="A124:A126"/>
    <mergeCell ref="B124:H124"/>
    <mergeCell ref="I124:I126"/>
    <mergeCell ref="B125:H125"/>
    <mergeCell ref="B126:H126"/>
    <mergeCell ref="A127:A129"/>
    <mergeCell ref="B127:H127"/>
    <mergeCell ref="I127:I129"/>
    <mergeCell ref="B128:H128"/>
    <mergeCell ref="B129:H129"/>
    <mergeCell ref="A136:I136"/>
    <mergeCell ref="A137:I137"/>
    <mergeCell ref="B138:H138"/>
    <mergeCell ref="B139:H139"/>
    <mergeCell ref="B140:H140"/>
    <mergeCell ref="A141:H141"/>
    <mergeCell ref="A130:H130"/>
    <mergeCell ref="A131:I131"/>
    <mergeCell ref="A132:I132"/>
    <mergeCell ref="B133:H133"/>
    <mergeCell ref="B134:H134"/>
    <mergeCell ref="A135:H135"/>
    <mergeCell ref="B148:H148"/>
    <mergeCell ref="A149:H149"/>
    <mergeCell ref="A150:I150"/>
    <mergeCell ref="A151:I151"/>
    <mergeCell ref="A153:I153"/>
    <mergeCell ref="A154:A155"/>
    <mergeCell ref="B154:G155"/>
    <mergeCell ref="H154:H155"/>
    <mergeCell ref="A142:I142"/>
    <mergeCell ref="A143:I143"/>
    <mergeCell ref="B144:H144"/>
    <mergeCell ref="B145:H145"/>
    <mergeCell ref="B146:H146"/>
    <mergeCell ref="B147:H147"/>
    <mergeCell ref="B162:G162"/>
    <mergeCell ref="A163:A164"/>
    <mergeCell ref="B163:G163"/>
    <mergeCell ref="H163:H164"/>
    <mergeCell ref="I163:I164"/>
    <mergeCell ref="B164:G164"/>
    <mergeCell ref="A156:G156"/>
    <mergeCell ref="B157:G157"/>
    <mergeCell ref="A158:G158"/>
    <mergeCell ref="B159:G159"/>
    <mergeCell ref="A160:G160"/>
    <mergeCell ref="B161:G161"/>
    <mergeCell ref="B168:G168"/>
    <mergeCell ref="B169:G169"/>
    <mergeCell ref="B170:G170"/>
    <mergeCell ref="B171:G171"/>
    <mergeCell ref="A172:H172"/>
    <mergeCell ref="A173:I173"/>
    <mergeCell ref="A165:A166"/>
    <mergeCell ref="B165:G165"/>
    <mergeCell ref="H165:H166"/>
    <mergeCell ref="I165:I166"/>
    <mergeCell ref="B166:G166"/>
    <mergeCell ref="B167:G167"/>
    <mergeCell ref="A179:I179"/>
    <mergeCell ref="A180:I180"/>
    <mergeCell ref="A181:I181"/>
    <mergeCell ref="A182:I182"/>
    <mergeCell ref="A183:I183"/>
    <mergeCell ref="A184:H184"/>
    <mergeCell ref="A174:G174"/>
    <mergeCell ref="A175:B177"/>
    <mergeCell ref="C175:I175"/>
    <mergeCell ref="C176:I176"/>
    <mergeCell ref="C177:I177"/>
    <mergeCell ref="A178:I178"/>
    <mergeCell ref="B191:H191"/>
    <mergeCell ref="A192:H192"/>
    <mergeCell ref="A193:H193"/>
    <mergeCell ref="A194:H194"/>
    <mergeCell ref="B185:H185"/>
    <mergeCell ref="B186:H186"/>
    <mergeCell ref="B187:H187"/>
    <mergeCell ref="B188:H188"/>
    <mergeCell ref="B189:H189"/>
    <mergeCell ref="A190:H190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74606-806C-4B86-BDCC-6AFDC4764C57}">
  <dimension ref="A2:S191"/>
  <sheetViews>
    <sheetView topLeftCell="A134" workbookViewId="0">
      <selection activeCell="I136" sqref="I13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268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269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98" t="s">
        <v>209</v>
      </c>
      <c r="I21" s="399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1729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263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1729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1729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144.03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52.3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196.32999999999998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385.07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48.13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57.76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28.88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19.25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11.55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3.85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154.03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708.52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50.26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3.5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264</v>
      </c>
      <c r="C79" s="107"/>
      <c r="D79" s="107"/>
      <c r="E79" s="107"/>
      <c r="F79" s="107"/>
      <c r="G79" s="107"/>
      <c r="H79" s="108"/>
      <c r="I79" s="15">
        <f>ROUND(H80*(1-H82),2)</f>
        <v>342</v>
      </c>
    </row>
    <row r="80" spans="1:9" ht="15" customHeight="1">
      <c r="A80" s="3"/>
      <c r="B80" s="262" t="s">
        <v>265</v>
      </c>
      <c r="C80" s="263"/>
      <c r="D80" s="263"/>
      <c r="E80" s="263"/>
      <c r="F80" s="263"/>
      <c r="G80" s="264"/>
      <c r="H80" s="20">
        <v>360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/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0.05</v>
      </c>
      <c r="I82" s="3"/>
    </row>
    <row r="83" spans="1:9" ht="24" customHeight="1">
      <c r="A83" s="3" t="s">
        <v>9</v>
      </c>
      <c r="B83" s="262" t="s">
        <v>266</v>
      </c>
      <c r="C83" s="263"/>
      <c r="D83" s="263"/>
      <c r="E83" s="263"/>
      <c r="F83" s="263"/>
      <c r="G83" s="263"/>
      <c r="H83" s="264"/>
      <c r="I83" s="70">
        <f>I33*3/100/12*3</f>
        <v>12.967499999999999</v>
      </c>
    </row>
    <row r="84" spans="1:9" ht="15" customHeight="1">
      <c r="A84" s="3" t="s">
        <v>11</v>
      </c>
      <c r="B84" s="106" t="s">
        <v>267</v>
      </c>
      <c r="C84" s="107"/>
      <c r="D84" s="107"/>
      <c r="E84" s="107"/>
      <c r="F84" s="107"/>
      <c r="G84" s="107"/>
      <c r="H84" s="108"/>
      <c r="I84" s="70">
        <v>5</v>
      </c>
    </row>
    <row r="85" spans="1:9" ht="25.5" customHeight="1">
      <c r="A85" s="3" t="s">
        <v>33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87">
        <f>SUM(I74:I85)</f>
        <v>410.22749999999996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196.32999999999998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708.52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88">
        <f>I86</f>
        <v>410.22749999999996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1315.0774999999999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8.68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0.69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33.619999999999997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12.37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69.16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124.51999999999998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1729</v>
      </c>
      <c r="C111" s="33"/>
      <c r="D111" s="31" t="s">
        <v>122</v>
      </c>
      <c r="E111" s="32">
        <f>I96-I74-I79+I115</f>
        <v>1137.4675</v>
      </c>
      <c r="F111" s="34"/>
      <c r="G111" s="31" t="s">
        <v>55</v>
      </c>
      <c r="H111" s="35">
        <f>I105</f>
        <v>124.51999999999998</v>
      </c>
      <c r="I111" s="36">
        <f>B111+E111+H111</f>
        <v>2990.9874999999997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214.65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8.31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0.62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8.06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0.03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4.1399999999999997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24.92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260.7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260.7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260.7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69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40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3607.3774999999996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108.22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3715.5974999999994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252.29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3967.8874999999994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351.67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76.349999999999994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231.36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1019.8900000000001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659.38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1729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1315.0774999999999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124.51999999999998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260.7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11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3607.3774999999996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1019.8900000000001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4627.2674999999999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4627.2674999999999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D3039-4DEA-4FF8-99CE-D2C760D13E45}">
  <dimension ref="A2:S191"/>
  <sheetViews>
    <sheetView topLeftCell="A133" workbookViewId="0">
      <selection activeCell="I136" sqref="I136"/>
    </sheetView>
  </sheetViews>
  <sheetFormatPr defaultRowHeight="15"/>
  <cols>
    <col min="1" max="1" width="15" customWidth="1"/>
    <col min="2" max="2" width="10.85546875" customWidth="1"/>
    <col min="3" max="3" width="13.140625" customWidth="1"/>
    <col min="4" max="4" width="10" customWidth="1"/>
    <col min="5" max="5" width="12.140625" customWidth="1"/>
    <col min="6" max="6" width="11" customWidth="1"/>
    <col min="7" max="7" width="9.7109375" customWidth="1"/>
    <col min="8" max="8" width="12.28515625" customWidth="1"/>
    <col min="9" max="9" width="12" customWidth="1"/>
    <col min="19" max="19" width="13.28515625" customWidth="1"/>
  </cols>
  <sheetData>
    <row r="2" spans="1:9" ht="23.25" customHeight="1">
      <c r="A2" s="351" t="s">
        <v>204</v>
      </c>
      <c r="B2" s="351"/>
      <c r="C2" s="351"/>
      <c r="D2" s="351"/>
      <c r="E2" s="351"/>
      <c r="F2" s="351"/>
      <c r="G2" s="351"/>
      <c r="H2" s="351"/>
      <c r="I2" s="351"/>
    </row>
    <row r="3" spans="1:9" ht="46.5" customHeight="1">
      <c r="A3" s="352" t="s">
        <v>180</v>
      </c>
      <c r="B3" s="352"/>
      <c r="C3" s="352"/>
      <c r="D3" s="352"/>
      <c r="E3" s="352"/>
      <c r="F3" s="352"/>
      <c r="G3" s="352"/>
      <c r="H3" s="352"/>
      <c r="I3" s="352"/>
    </row>
    <row r="4" spans="1:9" ht="46.5" customHeight="1">
      <c r="A4" s="353" t="s">
        <v>88</v>
      </c>
      <c r="B4" s="353"/>
      <c r="C4" s="353"/>
      <c r="D4" s="353"/>
      <c r="E4" s="353"/>
      <c r="F4" s="353"/>
      <c r="G4" s="353"/>
      <c r="H4" s="353"/>
      <c r="I4" s="353"/>
    </row>
    <row r="5" spans="1:9" ht="15" customHeight="1">
      <c r="A5" s="106" t="s">
        <v>3</v>
      </c>
      <c r="B5" s="107"/>
      <c r="C5" s="107"/>
      <c r="D5" s="107"/>
      <c r="E5" s="108"/>
      <c r="F5" s="354"/>
      <c r="G5" s="355"/>
      <c r="H5" s="355"/>
      <c r="I5" s="356"/>
    </row>
    <row r="6" spans="1:9" ht="15" customHeight="1">
      <c r="A6" s="106" t="s">
        <v>4</v>
      </c>
      <c r="B6" s="107"/>
      <c r="C6" s="107"/>
      <c r="D6" s="107"/>
      <c r="E6" s="108"/>
      <c r="F6" s="354" t="s">
        <v>188</v>
      </c>
      <c r="G6" s="355"/>
      <c r="H6" s="355"/>
      <c r="I6" s="356"/>
    </row>
    <row r="7" spans="1:9" ht="15" customHeight="1">
      <c r="A7" s="106" t="s">
        <v>187</v>
      </c>
      <c r="B7" s="107"/>
      <c r="C7" s="107"/>
      <c r="D7" s="107"/>
      <c r="E7" s="107"/>
      <c r="F7" s="107"/>
      <c r="G7" s="107"/>
      <c r="H7" s="107"/>
      <c r="I7" s="108"/>
    </row>
    <row r="8" spans="1:9" ht="15" customHeight="1">
      <c r="A8" s="133" t="s">
        <v>89</v>
      </c>
      <c r="B8" s="134"/>
      <c r="C8" s="134"/>
      <c r="D8" s="134"/>
      <c r="E8" s="134"/>
      <c r="F8" s="134"/>
      <c r="G8" s="134"/>
      <c r="H8" s="134"/>
      <c r="I8" s="135"/>
    </row>
    <row r="9" spans="1:9" ht="15" customHeight="1">
      <c r="A9" s="1" t="s">
        <v>5</v>
      </c>
      <c r="B9" s="106" t="s">
        <v>6</v>
      </c>
      <c r="C9" s="107"/>
      <c r="D9" s="107"/>
      <c r="E9" s="107"/>
      <c r="F9" s="107"/>
      <c r="G9" s="108"/>
      <c r="H9" s="381" t="s">
        <v>153</v>
      </c>
      <c r="I9" s="382"/>
    </row>
    <row r="10" spans="1:9" ht="15" customHeight="1">
      <c r="A10" s="1" t="s">
        <v>7</v>
      </c>
      <c r="B10" s="106" t="s">
        <v>8</v>
      </c>
      <c r="C10" s="107"/>
      <c r="D10" s="107"/>
      <c r="E10" s="107"/>
      <c r="F10" s="107"/>
      <c r="G10" s="108"/>
      <c r="H10" s="354" t="s">
        <v>270</v>
      </c>
      <c r="I10" s="356"/>
    </row>
    <row r="11" spans="1:9" ht="15" customHeight="1">
      <c r="A11" s="346" t="s">
        <v>9</v>
      </c>
      <c r="B11" s="215" t="s">
        <v>10</v>
      </c>
      <c r="C11" s="216"/>
      <c r="D11" s="216"/>
      <c r="E11" s="216"/>
      <c r="F11" s="216"/>
      <c r="G11" s="217"/>
      <c r="H11" s="367" t="s">
        <v>155</v>
      </c>
      <c r="I11" s="368"/>
    </row>
    <row r="12" spans="1:9" ht="25.5" customHeight="1">
      <c r="A12" s="360"/>
      <c r="B12" s="361"/>
      <c r="C12" s="362"/>
      <c r="D12" s="362"/>
      <c r="E12" s="362"/>
      <c r="F12" s="362"/>
      <c r="G12" s="363"/>
      <c r="H12" s="369" t="s">
        <v>269</v>
      </c>
      <c r="I12" s="370"/>
    </row>
    <row r="13" spans="1:9" ht="15" customHeight="1">
      <c r="A13" s="347"/>
      <c r="B13" s="364"/>
      <c r="C13" s="365"/>
      <c r="D13" s="365"/>
      <c r="E13" s="365"/>
      <c r="F13" s="365"/>
      <c r="G13" s="366"/>
      <c r="H13" s="371"/>
      <c r="I13" s="372"/>
    </row>
    <row r="14" spans="1:9" ht="46.5" customHeight="1">
      <c r="A14" s="1" t="s">
        <v>11</v>
      </c>
      <c r="B14" s="106" t="s">
        <v>156</v>
      </c>
      <c r="C14" s="107"/>
      <c r="D14" s="107"/>
      <c r="E14" s="107"/>
      <c r="F14" s="107"/>
      <c r="G14" s="108"/>
      <c r="H14" s="354">
        <v>12</v>
      </c>
      <c r="I14" s="356"/>
    </row>
    <row r="15" spans="1:9" ht="15" customHeight="1">
      <c r="A15" s="357" t="s">
        <v>90</v>
      </c>
      <c r="B15" s="358"/>
      <c r="C15" s="358"/>
      <c r="D15" s="358"/>
      <c r="E15" s="358"/>
      <c r="F15" s="358"/>
      <c r="G15" s="358"/>
      <c r="H15" s="358"/>
      <c r="I15" s="359"/>
    </row>
    <row r="16" spans="1:9" ht="19.5" customHeight="1">
      <c r="A16" s="383" t="s">
        <v>91</v>
      </c>
      <c r="B16" s="384"/>
      <c r="C16" s="384"/>
      <c r="D16" s="384"/>
      <c r="E16" s="384"/>
      <c r="F16" s="384"/>
      <c r="G16" s="384"/>
      <c r="H16" s="384"/>
      <c r="I16" s="385"/>
    </row>
    <row r="17" spans="1:19" ht="15.75" customHeight="1">
      <c r="A17" s="386" t="s">
        <v>92</v>
      </c>
      <c r="B17" s="387"/>
      <c r="C17" s="387"/>
      <c r="D17" s="387"/>
      <c r="E17" s="387"/>
      <c r="F17" s="387"/>
      <c r="G17" s="387"/>
      <c r="H17" s="387"/>
      <c r="I17" s="388"/>
    </row>
    <row r="18" spans="1:19" ht="15" customHeight="1">
      <c r="A18" s="378" t="s">
        <v>93</v>
      </c>
      <c r="B18" s="379"/>
      <c r="C18" s="379"/>
      <c r="D18" s="379"/>
      <c r="E18" s="379"/>
      <c r="F18" s="379"/>
      <c r="G18" s="379"/>
      <c r="H18" s="379"/>
      <c r="I18" s="380"/>
    </row>
    <row r="19" spans="1:19" ht="19.5">
      <c r="A19" s="393"/>
      <c r="B19" s="394"/>
      <c r="C19" s="394"/>
      <c r="D19" s="394"/>
      <c r="E19" s="394"/>
      <c r="F19" s="394"/>
      <c r="G19" s="394"/>
      <c r="H19" s="394"/>
      <c r="I19" s="395"/>
      <c r="S19" s="50"/>
    </row>
    <row r="20" spans="1:19" ht="15" customHeight="1">
      <c r="A20" s="133" t="s">
        <v>12</v>
      </c>
      <c r="B20" s="134"/>
      <c r="C20" s="134"/>
      <c r="D20" s="134"/>
      <c r="E20" s="134"/>
      <c r="F20" s="134"/>
      <c r="G20" s="134"/>
      <c r="H20" s="134"/>
      <c r="I20" s="135"/>
    </row>
    <row r="21" spans="1:19" ht="25.5" customHeight="1">
      <c r="A21" s="1">
        <v>1</v>
      </c>
      <c r="B21" s="106" t="s">
        <v>13</v>
      </c>
      <c r="C21" s="107"/>
      <c r="D21" s="107"/>
      <c r="E21" s="107"/>
      <c r="F21" s="107"/>
      <c r="G21" s="108"/>
      <c r="H21" s="398" t="s">
        <v>209</v>
      </c>
      <c r="I21" s="399"/>
    </row>
    <row r="22" spans="1:19" ht="15" customHeight="1">
      <c r="A22" s="1">
        <v>2</v>
      </c>
      <c r="B22" s="106" t="s">
        <v>14</v>
      </c>
      <c r="C22" s="107"/>
      <c r="D22" s="107"/>
      <c r="E22" s="107"/>
      <c r="F22" s="107"/>
      <c r="G22" s="108"/>
      <c r="H22" s="391" t="s">
        <v>211</v>
      </c>
      <c r="I22" s="392"/>
    </row>
    <row r="23" spans="1:19" ht="28.5" customHeight="1">
      <c r="A23" s="1">
        <v>3</v>
      </c>
      <c r="B23" s="106" t="s">
        <v>181</v>
      </c>
      <c r="C23" s="107"/>
      <c r="D23" s="107"/>
      <c r="E23" s="107"/>
      <c r="F23" s="107"/>
      <c r="G23" s="108"/>
      <c r="H23" s="396">
        <v>1729</v>
      </c>
      <c r="I23" s="397"/>
    </row>
    <row r="24" spans="1:19" ht="30" customHeight="1">
      <c r="A24" s="1">
        <v>4</v>
      </c>
      <c r="B24" s="106" t="s">
        <v>15</v>
      </c>
      <c r="C24" s="107"/>
      <c r="D24" s="107"/>
      <c r="E24" s="107"/>
      <c r="F24" s="107"/>
      <c r="G24" s="108"/>
      <c r="H24" s="389" t="s">
        <v>263</v>
      </c>
      <c r="I24" s="390"/>
    </row>
    <row r="25" spans="1:19" ht="30" customHeight="1">
      <c r="A25" s="1">
        <v>5</v>
      </c>
      <c r="B25" s="106" t="s">
        <v>16</v>
      </c>
      <c r="C25" s="107"/>
      <c r="D25" s="107"/>
      <c r="E25" s="107"/>
      <c r="F25" s="107"/>
      <c r="G25" s="108"/>
      <c r="H25" s="389" t="s">
        <v>182</v>
      </c>
      <c r="I25" s="390"/>
    </row>
    <row r="26" spans="1:19">
      <c r="A26" s="340"/>
      <c r="B26" s="341"/>
      <c r="C26" s="341"/>
      <c r="D26" s="341"/>
      <c r="E26" s="341"/>
      <c r="F26" s="341"/>
      <c r="G26" s="341"/>
      <c r="H26" s="341"/>
      <c r="I26" s="342"/>
    </row>
    <row r="27" spans="1:19" ht="15" customHeight="1">
      <c r="A27" s="268" t="s">
        <v>94</v>
      </c>
      <c r="B27" s="269"/>
      <c r="C27" s="269"/>
      <c r="D27" s="269"/>
      <c r="E27" s="269"/>
      <c r="F27" s="269"/>
      <c r="G27" s="269"/>
      <c r="H27" s="269"/>
      <c r="I27" s="270"/>
    </row>
    <row r="28" spans="1:19" ht="15" customHeight="1">
      <c r="A28" s="130" t="s">
        <v>95</v>
      </c>
      <c r="B28" s="131"/>
      <c r="C28" s="131"/>
      <c r="D28" s="131"/>
      <c r="E28" s="131"/>
      <c r="F28" s="131"/>
      <c r="G28" s="131"/>
      <c r="H28" s="131"/>
      <c r="I28" s="132"/>
    </row>
    <row r="29" spans="1:19">
      <c r="A29" s="343"/>
      <c r="B29" s="344"/>
      <c r="C29" s="344"/>
      <c r="D29" s="344"/>
      <c r="E29" s="344"/>
      <c r="F29" s="344"/>
      <c r="G29" s="344"/>
      <c r="H29" s="344"/>
      <c r="I29" s="345"/>
    </row>
    <row r="30" spans="1:19" ht="15.75" customHeight="1">
      <c r="A30" s="118" t="s">
        <v>17</v>
      </c>
      <c r="B30" s="119"/>
      <c r="C30" s="119"/>
      <c r="D30" s="119"/>
      <c r="E30" s="119"/>
      <c r="F30" s="119"/>
      <c r="G30" s="119"/>
      <c r="H30" s="119"/>
      <c r="I30" s="120"/>
    </row>
    <row r="31" spans="1:19" ht="30" customHeight="1">
      <c r="A31" s="183">
        <v>1</v>
      </c>
      <c r="B31" s="295" t="s">
        <v>96</v>
      </c>
      <c r="C31" s="296"/>
      <c r="D31" s="296"/>
      <c r="E31" s="296"/>
      <c r="F31" s="296"/>
      <c r="G31" s="297"/>
      <c r="H31" s="2" t="s">
        <v>97</v>
      </c>
      <c r="I31" s="2" t="s">
        <v>99</v>
      </c>
    </row>
    <row r="32" spans="1:19">
      <c r="A32" s="184"/>
      <c r="B32" s="298"/>
      <c r="C32" s="299"/>
      <c r="D32" s="299"/>
      <c r="E32" s="299"/>
      <c r="F32" s="299"/>
      <c r="G32" s="300"/>
      <c r="H32" s="62" t="s">
        <v>98</v>
      </c>
      <c r="I32" s="62" t="s">
        <v>100</v>
      </c>
    </row>
    <row r="33" spans="1:9" ht="15" customHeight="1">
      <c r="A33" s="346" t="s">
        <v>5</v>
      </c>
      <c r="B33" s="215" t="s">
        <v>186</v>
      </c>
      <c r="C33" s="216"/>
      <c r="D33" s="216"/>
      <c r="E33" s="216"/>
      <c r="F33" s="216"/>
      <c r="G33" s="216"/>
      <c r="H33" s="217"/>
      <c r="I33" s="53">
        <f>H23</f>
        <v>1729</v>
      </c>
    </row>
    <row r="34" spans="1:9" ht="24.75" customHeight="1">
      <c r="A34" s="347"/>
      <c r="B34" s="348"/>
      <c r="C34" s="349"/>
      <c r="D34" s="349"/>
      <c r="E34" s="349"/>
      <c r="F34" s="349"/>
      <c r="G34" s="349"/>
      <c r="H34" s="350"/>
      <c r="I34" s="54"/>
    </row>
    <row r="35" spans="1:9" ht="25.5" customHeight="1">
      <c r="A35" s="1" t="s">
        <v>7</v>
      </c>
      <c r="B35" s="311" t="s">
        <v>165</v>
      </c>
      <c r="C35" s="312"/>
      <c r="D35" s="312"/>
      <c r="E35" s="312"/>
      <c r="F35" s="312"/>
      <c r="G35" s="313"/>
      <c r="H35" s="3"/>
      <c r="I35" s="4"/>
    </row>
    <row r="36" spans="1:9" ht="24" customHeight="1">
      <c r="A36" s="1" t="s">
        <v>9</v>
      </c>
      <c r="B36" s="311" t="s">
        <v>166</v>
      </c>
      <c r="C36" s="312"/>
      <c r="D36" s="312"/>
      <c r="E36" s="312"/>
      <c r="F36" s="312"/>
      <c r="G36" s="313"/>
      <c r="H36" s="5"/>
      <c r="I36" s="4"/>
    </row>
    <row r="37" spans="1:9" ht="15" customHeight="1">
      <c r="A37" s="1" t="s">
        <v>11</v>
      </c>
      <c r="B37" s="106" t="s">
        <v>167</v>
      </c>
      <c r="C37" s="107"/>
      <c r="D37" s="107"/>
      <c r="E37" s="107"/>
      <c r="F37" s="107"/>
      <c r="G37" s="107"/>
      <c r="H37" s="108"/>
      <c r="I37" s="4"/>
    </row>
    <row r="38" spans="1:9" ht="25.5" customHeight="1">
      <c r="A38" s="1" t="s">
        <v>31</v>
      </c>
      <c r="B38" s="106" t="s">
        <v>168</v>
      </c>
      <c r="C38" s="107"/>
      <c r="D38" s="107"/>
      <c r="E38" s="107"/>
      <c r="F38" s="107"/>
      <c r="G38" s="107"/>
      <c r="H38" s="108"/>
      <c r="I38" s="6"/>
    </row>
    <row r="39" spans="1:9" ht="15" customHeight="1">
      <c r="A39" s="1" t="s">
        <v>33</v>
      </c>
      <c r="B39" s="106" t="s">
        <v>18</v>
      </c>
      <c r="C39" s="107"/>
      <c r="D39" s="107"/>
      <c r="E39" s="107"/>
      <c r="F39" s="107"/>
      <c r="G39" s="107"/>
      <c r="H39" s="108"/>
      <c r="I39" s="4"/>
    </row>
    <row r="40" spans="1:9">
      <c r="A40" s="109" t="s">
        <v>101</v>
      </c>
      <c r="B40" s="110"/>
      <c r="C40" s="110"/>
      <c r="D40" s="110"/>
      <c r="E40" s="110"/>
      <c r="F40" s="110"/>
      <c r="G40" s="110"/>
      <c r="H40" s="111"/>
      <c r="I40" s="7">
        <f>SUM(I33:I39)</f>
        <v>1729</v>
      </c>
    </row>
    <row r="41" spans="1:9">
      <c r="A41" s="331"/>
      <c r="B41" s="332"/>
      <c r="C41" s="332"/>
      <c r="D41" s="332"/>
      <c r="E41" s="332"/>
      <c r="F41" s="332"/>
      <c r="G41" s="332"/>
      <c r="H41" s="332"/>
      <c r="I41" s="333"/>
    </row>
    <row r="42" spans="1:9" ht="25.5" customHeight="1">
      <c r="A42" s="337" t="s">
        <v>20</v>
      </c>
      <c r="B42" s="338"/>
      <c r="C42" s="338"/>
      <c r="D42" s="338"/>
      <c r="E42" s="338"/>
      <c r="F42" s="338"/>
      <c r="G42" s="338"/>
      <c r="H42" s="338"/>
      <c r="I42" s="339"/>
    </row>
    <row r="43" spans="1:9">
      <c r="A43" s="334"/>
      <c r="B43" s="335"/>
      <c r="C43" s="335"/>
      <c r="D43" s="335"/>
      <c r="E43" s="335"/>
      <c r="F43" s="335"/>
      <c r="G43" s="335"/>
      <c r="H43" s="335"/>
      <c r="I43" s="336"/>
    </row>
    <row r="44" spans="1:9" ht="15.75">
      <c r="A44" s="163" t="s">
        <v>21</v>
      </c>
      <c r="B44" s="164"/>
      <c r="C44" s="164"/>
      <c r="D44" s="164"/>
      <c r="E44" s="164"/>
      <c r="F44" s="164"/>
      <c r="G44" s="164"/>
      <c r="H44" s="164"/>
      <c r="I44" s="165"/>
    </row>
    <row r="45" spans="1:9">
      <c r="A45" s="305" t="s">
        <v>157</v>
      </c>
      <c r="B45" s="306"/>
      <c r="C45" s="306"/>
      <c r="D45" s="306"/>
      <c r="E45" s="306"/>
      <c r="F45" s="306"/>
      <c r="G45" s="306"/>
      <c r="H45" s="306"/>
      <c r="I45" s="307"/>
    </row>
    <row r="46" spans="1:9">
      <c r="A46" s="8" t="s">
        <v>22</v>
      </c>
      <c r="B46" s="308" t="s">
        <v>47</v>
      </c>
      <c r="C46" s="309"/>
      <c r="D46" s="309"/>
      <c r="E46" s="309"/>
      <c r="F46" s="309"/>
      <c r="G46" s="309"/>
      <c r="H46" s="310"/>
      <c r="I46" s="9" t="s">
        <v>23</v>
      </c>
    </row>
    <row r="47" spans="1:9" ht="37.5" customHeight="1">
      <c r="A47" s="3" t="s">
        <v>5</v>
      </c>
      <c r="B47" s="311" t="s">
        <v>158</v>
      </c>
      <c r="C47" s="312"/>
      <c r="D47" s="312"/>
      <c r="E47" s="312"/>
      <c r="F47" s="312"/>
      <c r="G47" s="313"/>
      <c r="H47" s="10">
        <v>8.3299999999999999E-2</v>
      </c>
      <c r="I47" s="11">
        <f>ROUND(I40*H47,2)</f>
        <v>144.03</v>
      </c>
    </row>
    <row r="48" spans="1:9" ht="175.5" customHeight="1">
      <c r="A48" s="3" t="s">
        <v>7</v>
      </c>
      <c r="B48" s="311" t="s">
        <v>160</v>
      </c>
      <c r="C48" s="314"/>
      <c r="D48" s="314"/>
      <c r="E48" s="314"/>
      <c r="F48" s="314"/>
      <c r="G48" s="315"/>
      <c r="H48" s="51">
        <v>3.0249999999999999E-2</v>
      </c>
      <c r="I48" s="11">
        <f>ROUND(H48*I40,2)</f>
        <v>52.3</v>
      </c>
    </row>
    <row r="49" spans="1:9">
      <c r="A49" s="124" t="s">
        <v>19</v>
      </c>
      <c r="B49" s="125"/>
      <c r="C49" s="125"/>
      <c r="D49" s="125"/>
      <c r="E49" s="125"/>
      <c r="F49" s="125"/>
      <c r="G49" s="125"/>
      <c r="H49" s="126"/>
      <c r="I49" s="12">
        <f>SUM(I47:I48)</f>
        <v>196.32999999999998</v>
      </c>
    </row>
    <row r="50" spans="1:9" ht="36" customHeight="1">
      <c r="A50" s="328"/>
      <c r="B50" s="329"/>
      <c r="C50" s="329"/>
      <c r="D50" s="329"/>
      <c r="E50" s="329"/>
      <c r="F50" s="329"/>
      <c r="G50" s="329"/>
      <c r="H50" s="329"/>
      <c r="I50" s="330"/>
    </row>
    <row r="51" spans="1:9" ht="36" customHeight="1">
      <c r="A51" s="319" t="s">
        <v>159</v>
      </c>
      <c r="B51" s="320"/>
      <c r="C51" s="320"/>
      <c r="D51" s="320"/>
      <c r="E51" s="320"/>
      <c r="F51" s="320"/>
      <c r="G51" s="320"/>
      <c r="H51" s="320"/>
      <c r="I51" s="321"/>
    </row>
    <row r="52" spans="1:9" ht="24" customHeight="1">
      <c r="A52" s="322" t="s">
        <v>102</v>
      </c>
      <c r="B52" s="323"/>
      <c r="C52" s="323"/>
      <c r="D52" s="323"/>
      <c r="E52" s="323"/>
      <c r="F52" s="323"/>
      <c r="G52" s="323"/>
      <c r="H52" s="323"/>
      <c r="I52" s="324"/>
    </row>
    <row r="53" spans="1:9">
      <c r="A53" s="325"/>
      <c r="B53" s="326"/>
      <c r="C53" s="326"/>
      <c r="D53" s="326"/>
      <c r="E53" s="326"/>
      <c r="F53" s="326"/>
      <c r="G53" s="326"/>
      <c r="H53" s="326"/>
      <c r="I53" s="327"/>
    </row>
    <row r="54" spans="1:9" ht="45" customHeight="1">
      <c r="A54" s="316" t="s">
        <v>103</v>
      </c>
      <c r="B54" s="317"/>
      <c r="C54" s="317"/>
      <c r="D54" s="317"/>
      <c r="E54" s="317"/>
      <c r="F54" s="317"/>
      <c r="G54" s="317"/>
      <c r="H54" s="317"/>
      <c r="I54" s="318"/>
    </row>
    <row r="55" spans="1:9" ht="15" customHeight="1">
      <c r="A55" s="175" t="s">
        <v>24</v>
      </c>
      <c r="B55" s="295" t="s">
        <v>25</v>
      </c>
      <c r="C55" s="296"/>
      <c r="D55" s="296"/>
      <c r="E55" s="296"/>
      <c r="F55" s="296"/>
      <c r="G55" s="297"/>
      <c r="H55" s="183" t="s">
        <v>26</v>
      </c>
      <c r="I55" s="61" t="s">
        <v>99</v>
      </c>
    </row>
    <row r="56" spans="1:9">
      <c r="A56" s="176"/>
      <c r="B56" s="298"/>
      <c r="C56" s="299"/>
      <c r="D56" s="299"/>
      <c r="E56" s="299"/>
      <c r="F56" s="299"/>
      <c r="G56" s="300"/>
      <c r="H56" s="184"/>
      <c r="I56" s="62" t="s">
        <v>104</v>
      </c>
    </row>
    <row r="57" spans="1:9">
      <c r="A57" s="13" t="s">
        <v>5</v>
      </c>
      <c r="B57" s="106" t="s">
        <v>27</v>
      </c>
      <c r="C57" s="107"/>
      <c r="D57" s="107"/>
      <c r="E57" s="107"/>
      <c r="F57" s="107"/>
      <c r="G57" s="108"/>
      <c r="H57" s="14">
        <v>0.2</v>
      </c>
      <c r="I57" s="15">
        <f>ROUND(($I$40+$I$49)*H57,2)</f>
        <v>385.07</v>
      </c>
    </row>
    <row r="58" spans="1:9" ht="15" customHeight="1">
      <c r="A58" s="13" t="s">
        <v>7</v>
      </c>
      <c r="B58" s="106" t="s">
        <v>28</v>
      </c>
      <c r="C58" s="107"/>
      <c r="D58" s="107"/>
      <c r="E58" s="107"/>
      <c r="F58" s="107"/>
      <c r="G58" s="108"/>
      <c r="H58" s="14">
        <v>2.5000000000000001E-2</v>
      </c>
      <c r="I58" s="15">
        <f>ROUND(($I$40+$I$49)*H58,2)</f>
        <v>48.13</v>
      </c>
    </row>
    <row r="59" spans="1:9" ht="15" customHeight="1">
      <c r="A59" s="155" t="s">
        <v>9</v>
      </c>
      <c r="B59" s="215" t="s">
        <v>105</v>
      </c>
      <c r="C59" s="217"/>
      <c r="D59" s="301" t="s">
        <v>29</v>
      </c>
      <c r="E59" s="303">
        <v>0.03</v>
      </c>
      <c r="F59" s="301" t="s">
        <v>107</v>
      </c>
      <c r="G59" s="289">
        <v>1</v>
      </c>
      <c r="H59" s="291">
        <v>0.03</v>
      </c>
      <c r="I59" s="150">
        <f>ROUND(($I$40+$I$49)*H59,2)</f>
        <v>57.76</v>
      </c>
    </row>
    <row r="60" spans="1:9" ht="63" customHeight="1">
      <c r="A60" s="156"/>
      <c r="B60" s="293" t="s">
        <v>106</v>
      </c>
      <c r="C60" s="294"/>
      <c r="D60" s="302"/>
      <c r="E60" s="304"/>
      <c r="F60" s="302"/>
      <c r="G60" s="290"/>
      <c r="H60" s="292"/>
      <c r="I60" s="151" t="e">
        <f>ROUND((#REF!+#REF!)*H60,2)</f>
        <v>#REF!</v>
      </c>
    </row>
    <row r="61" spans="1:9" ht="15" customHeight="1">
      <c r="A61" s="13" t="s">
        <v>11</v>
      </c>
      <c r="B61" s="106" t="s">
        <v>30</v>
      </c>
      <c r="C61" s="107"/>
      <c r="D61" s="107"/>
      <c r="E61" s="107"/>
      <c r="F61" s="107"/>
      <c r="G61" s="108"/>
      <c r="H61" s="14">
        <v>1.4999999999999999E-2</v>
      </c>
      <c r="I61" s="15">
        <f>ROUND(($I$40+$I49)*H61,2)</f>
        <v>28.88</v>
      </c>
    </row>
    <row r="62" spans="1:9" ht="15" customHeight="1">
      <c r="A62" s="13" t="s">
        <v>31</v>
      </c>
      <c r="B62" s="106" t="s">
        <v>32</v>
      </c>
      <c r="C62" s="107"/>
      <c r="D62" s="107"/>
      <c r="E62" s="107"/>
      <c r="F62" s="107"/>
      <c r="G62" s="108"/>
      <c r="H62" s="14">
        <v>0.01</v>
      </c>
      <c r="I62" s="15">
        <f>ROUND(($I$40+$I49)*H62,2)</f>
        <v>19.25</v>
      </c>
    </row>
    <row r="63" spans="1:9">
      <c r="A63" s="13" t="s">
        <v>33</v>
      </c>
      <c r="B63" s="106" t="s">
        <v>34</v>
      </c>
      <c r="C63" s="107"/>
      <c r="D63" s="107"/>
      <c r="E63" s="107"/>
      <c r="F63" s="107"/>
      <c r="G63" s="108"/>
      <c r="H63" s="14">
        <v>6.0000000000000001E-3</v>
      </c>
      <c r="I63" s="15">
        <f>ROUND(($I$40+$I49)*H63,2)</f>
        <v>11.55</v>
      </c>
    </row>
    <row r="64" spans="1:9">
      <c r="A64" s="13" t="s">
        <v>35</v>
      </c>
      <c r="B64" s="106" t="s">
        <v>36</v>
      </c>
      <c r="C64" s="107"/>
      <c r="D64" s="107"/>
      <c r="E64" s="107"/>
      <c r="F64" s="107"/>
      <c r="G64" s="108"/>
      <c r="H64" s="14">
        <v>2E-3</v>
      </c>
      <c r="I64" s="15">
        <f>ROUND(($I$40+$I49)*H64,2)</f>
        <v>3.85</v>
      </c>
    </row>
    <row r="65" spans="1:9">
      <c r="A65" s="13" t="s">
        <v>37</v>
      </c>
      <c r="B65" s="106" t="s">
        <v>38</v>
      </c>
      <c r="C65" s="107"/>
      <c r="D65" s="107"/>
      <c r="E65" s="107"/>
      <c r="F65" s="107"/>
      <c r="G65" s="108"/>
      <c r="H65" s="14">
        <v>0.08</v>
      </c>
      <c r="I65" s="15">
        <f>ROUND(($I$40+$I49)*H65,2)</f>
        <v>154.03</v>
      </c>
    </row>
    <row r="66" spans="1:9">
      <c r="A66" s="124" t="s">
        <v>19</v>
      </c>
      <c r="B66" s="125"/>
      <c r="C66" s="125"/>
      <c r="D66" s="125"/>
      <c r="E66" s="125"/>
      <c r="F66" s="125"/>
      <c r="G66" s="126"/>
      <c r="H66" s="16">
        <v>0.36799999999999999</v>
      </c>
      <c r="I66" s="12">
        <f>I57+I58+I59+I61+I62+I63+I64+I65</f>
        <v>708.52</v>
      </c>
    </row>
    <row r="67" spans="1:9">
      <c r="A67" s="63"/>
      <c r="B67" s="17"/>
      <c r="C67" s="17"/>
      <c r="D67" s="17"/>
      <c r="E67" s="17"/>
      <c r="F67" s="17"/>
      <c r="G67" s="17"/>
      <c r="H67" s="64"/>
      <c r="I67" s="65"/>
    </row>
    <row r="68" spans="1:9" ht="24" customHeight="1">
      <c r="A68" s="280" t="s">
        <v>108</v>
      </c>
      <c r="B68" s="281"/>
      <c r="C68" s="281"/>
      <c r="D68" s="281"/>
      <c r="E68" s="281"/>
      <c r="F68" s="281"/>
      <c r="G68" s="281"/>
      <c r="H68" s="281"/>
      <c r="I68" s="282"/>
    </row>
    <row r="69" spans="1:9" ht="24" customHeight="1">
      <c r="A69" s="283" t="s">
        <v>109</v>
      </c>
      <c r="B69" s="284"/>
      <c r="C69" s="284"/>
      <c r="D69" s="284"/>
      <c r="E69" s="284"/>
      <c r="F69" s="284"/>
      <c r="G69" s="284"/>
      <c r="H69" s="284"/>
      <c r="I69" s="285"/>
    </row>
    <row r="70" spans="1:9" ht="15" customHeight="1">
      <c r="A70" s="286" t="s">
        <v>110</v>
      </c>
      <c r="B70" s="287"/>
      <c r="C70" s="287"/>
      <c r="D70" s="287"/>
      <c r="E70" s="287"/>
      <c r="F70" s="287"/>
      <c r="G70" s="287"/>
      <c r="H70" s="287"/>
      <c r="I70" s="288"/>
    </row>
    <row r="71" spans="1:9">
      <c r="A71" s="277"/>
      <c r="B71" s="278"/>
      <c r="C71" s="278"/>
      <c r="D71" s="278"/>
      <c r="E71" s="278"/>
      <c r="F71" s="278"/>
      <c r="G71" s="278"/>
      <c r="H71" s="278"/>
      <c r="I71" s="279"/>
    </row>
    <row r="72" spans="1:9">
      <c r="A72" s="203" t="s">
        <v>39</v>
      </c>
      <c r="B72" s="204"/>
      <c r="C72" s="204"/>
      <c r="D72" s="204"/>
      <c r="E72" s="204"/>
      <c r="F72" s="204"/>
      <c r="G72" s="204"/>
      <c r="H72" s="204"/>
      <c r="I72" s="205"/>
    </row>
    <row r="73" spans="1:9" ht="30" customHeight="1">
      <c r="A73" s="18" t="s">
        <v>40</v>
      </c>
      <c r="B73" s="188" t="s">
        <v>41</v>
      </c>
      <c r="C73" s="189"/>
      <c r="D73" s="189"/>
      <c r="E73" s="189"/>
      <c r="F73" s="189"/>
      <c r="G73" s="189"/>
      <c r="H73" s="190"/>
      <c r="I73" s="19" t="s">
        <v>23</v>
      </c>
    </row>
    <row r="74" spans="1:9" ht="25.5" customHeight="1">
      <c r="A74" s="3" t="s">
        <v>5</v>
      </c>
      <c r="B74" s="106" t="s">
        <v>111</v>
      </c>
      <c r="C74" s="107"/>
      <c r="D74" s="107"/>
      <c r="E74" s="107"/>
      <c r="F74" s="107"/>
      <c r="G74" s="107"/>
      <c r="H74" s="108"/>
      <c r="I74" s="15">
        <f>IF(ROUND((H77*H75*H76)-(I33*H78),2)&lt;0,0,ROUND((H77*H75*H76)-(I33*H78),2))</f>
        <v>0</v>
      </c>
    </row>
    <row r="75" spans="1:9" ht="24" customHeight="1">
      <c r="A75" s="3"/>
      <c r="B75" s="262" t="s">
        <v>112</v>
      </c>
      <c r="C75" s="263"/>
      <c r="D75" s="263"/>
      <c r="E75" s="263"/>
      <c r="F75" s="263"/>
      <c r="G75" s="264"/>
      <c r="H75" s="20">
        <v>0</v>
      </c>
      <c r="I75" s="3" t="s">
        <v>42</v>
      </c>
    </row>
    <row r="76" spans="1:9" ht="15" customHeight="1">
      <c r="A76" s="3"/>
      <c r="B76" s="262" t="s">
        <v>113</v>
      </c>
      <c r="C76" s="263"/>
      <c r="D76" s="263"/>
      <c r="E76" s="263"/>
      <c r="F76" s="263"/>
      <c r="G76" s="264"/>
      <c r="H76" s="21">
        <v>2</v>
      </c>
      <c r="I76" s="3"/>
    </row>
    <row r="77" spans="1:9">
      <c r="A77" s="3"/>
      <c r="B77" s="262"/>
      <c r="C77" s="263"/>
      <c r="D77" s="263"/>
      <c r="E77" s="263"/>
      <c r="F77" s="263"/>
      <c r="G77" s="264"/>
      <c r="H77" s="21">
        <v>22</v>
      </c>
      <c r="I77" s="3"/>
    </row>
    <row r="78" spans="1:9">
      <c r="A78" s="3"/>
      <c r="B78" s="265" t="s">
        <v>161</v>
      </c>
      <c r="C78" s="266"/>
      <c r="D78" s="266"/>
      <c r="E78" s="266"/>
      <c r="F78" s="266"/>
      <c r="G78" s="267"/>
      <c r="H78" s="22">
        <v>0.06</v>
      </c>
      <c r="I78" s="23"/>
    </row>
    <row r="79" spans="1:9" ht="15" customHeight="1">
      <c r="A79" s="3" t="s">
        <v>7</v>
      </c>
      <c r="B79" s="106" t="s">
        <v>264</v>
      </c>
      <c r="C79" s="107"/>
      <c r="D79" s="107"/>
      <c r="E79" s="107"/>
      <c r="F79" s="107"/>
      <c r="G79" s="107"/>
      <c r="H79" s="108"/>
      <c r="I79" s="15">
        <f>ROUND(H80*(1-H82),2)</f>
        <v>342</v>
      </c>
    </row>
    <row r="80" spans="1:9" ht="15" customHeight="1">
      <c r="A80" s="3"/>
      <c r="B80" s="262" t="s">
        <v>265</v>
      </c>
      <c r="C80" s="263"/>
      <c r="D80" s="263"/>
      <c r="E80" s="263"/>
      <c r="F80" s="263"/>
      <c r="G80" s="264"/>
      <c r="H80" s="20">
        <v>360</v>
      </c>
      <c r="I80" s="3" t="s">
        <v>42</v>
      </c>
    </row>
    <row r="81" spans="1:9" ht="24" customHeight="1">
      <c r="A81" s="24"/>
      <c r="B81" s="262" t="s">
        <v>114</v>
      </c>
      <c r="C81" s="263"/>
      <c r="D81" s="263"/>
      <c r="E81" s="263"/>
      <c r="F81" s="263"/>
      <c r="G81" s="264"/>
      <c r="H81" s="21"/>
      <c r="I81" s="3"/>
    </row>
    <row r="82" spans="1:9" ht="24" customHeight="1">
      <c r="A82" s="24"/>
      <c r="B82" s="274" t="s">
        <v>43</v>
      </c>
      <c r="C82" s="275"/>
      <c r="D82" s="275"/>
      <c r="E82" s="275"/>
      <c r="F82" s="275"/>
      <c r="G82" s="276"/>
      <c r="H82" s="25">
        <v>0.05</v>
      </c>
      <c r="I82" s="3"/>
    </row>
    <row r="83" spans="1:9" ht="24" customHeight="1">
      <c r="A83" s="3" t="s">
        <v>9</v>
      </c>
      <c r="B83" s="262" t="s">
        <v>266</v>
      </c>
      <c r="C83" s="263"/>
      <c r="D83" s="263"/>
      <c r="E83" s="263"/>
      <c r="F83" s="263"/>
      <c r="G83" s="263"/>
      <c r="H83" s="264"/>
      <c r="I83" s="70">
        <f>I33*3/100/12*3</f>
        <v>12.967499999999999</v>
      </c>
    </row>
    <row r="84" spans="1:9" ht="15" customHeight="1">
      <c r="A84" s="3" t="s">
        <v>11</v>
      </c>
      <c r="B84" s="106" t="s">
        <v>267</v>
      </c>
      <c r="C84" s="107"/>
      <c r="D84" s="107"/>
      <c r="E84" s="107"/>
      <c r="F84" s="107"/>
      <c r="G84" s="107"/>
      <c r="H84" s="108"/>
      <c r="I84" s="70">
        <v>5</v>
      </c>
    </row>
    <row r="85" spans="1:9" ht="25.5" customHeight="1">
      <c r="A85" s="3" t="s">
        <v>33</v>
      </c>
      <c r="B85" s="166" t="s">
        <v>44</v>
      </c>
      <c r="C85" s="167"/>
      <c r="D85" s="167"/>
      <c r="E85" s="167"/>
      <c r="F85" s="167"/>
      <c r="G85" s="167"/>
      <c r="H85" s="168"/>
      <c r="I85" s="11"/>
    </row>
    <row r="86" spans="1:9">
      <c r="A86" s="26"/>
      <c r="B86" s="124" t="s">
        <v>101</v>
      </c>
      <c r="C86" s="125"/>
      <c r="D86" s="125"/>
      <c r="E86" s="125"/>
      <c r="F86" s="125"/>
      <c r="G86" s="125"/>
      <c r="H86" s="126"/>
      <c r="I86" s="87">
        <f>SUM(I74:I85)</f>
        <v>359.96749999999997</v>
      </c>
    </row>
    <row r="87" spans="1:9">
      <c r="A87" s="277"/>
      <c r="B87" s="278"/>
      <c r="C87" s="278"/>
      <c r="D87" s="278"/>
      <c r="E87" s="278"/>
      <c r="F87" s="278"/>
      <c r="G87" s="278"/>
      <c r="H87" s="278"/>
      <c r="I87" s="279"/>
    </row>
    <row r="88" spans="1:9" ht="24" customHeight="1">
      <c r="A88" s="268" t="s">
        <v>115</v>
      </c>
      <c r="B88" s="269"/>
      <c r="C88" s="269"/>
      <c r="D88" s="269"/>
      <c r="E88" s="269"/>
      <c r="F88" s="269"/>
      <c r="G88" s="269"/>
      <c r="H88" s="269"/>
      <c r="I88" s="270"/>
    </row>
    <row r="89" spans="1:9" ht="24" customHeight="1">
      <c r="A89" s="130" t="s">
        <v>116</v>
      </c>
      <c r="B89" s="131"/>
      <c r="C89" s="131"/>
      <c r="D89" s="131"/>
      <c r="E89" s="131"/>
      <c r="F89" s="131"/>
      <c r="G89" s="131"/>
      <c r="H89" s="131"/>
      <c r="I89" s="132"/>
    </row>
    <row r="90" spans="1:9">
      <c r="A90" s="271"/>
      <c r="B90" s="272"/>
      <c r="C90" s="272"/>
      <c r="D90" s="272"/>
      <c r="E90" s="272"/>
      <c r="F90" s="272"/>
      <c r="G90" s="272"/>
      <c r="H90" s="272"/>
      <c r="I90" s="273"/>
    </row>
    <row r="91" spans="1:9" ht="31.5" customHeight="1">
      <c r="A91" s="118" t="s">
        <v>45</v>
      </c>
      <c r="B91" s="119"/>
      <c r="C91" s="119"/>
      <c r="D91" s="119"/>
      <c r="E91" s="119"/>
      <c r="F91" s="119"/>
      <c r="G91" s="119"/>
      <c r="H91" s="119"/>
      <c r="I91" s="120"/>
    </row>
    <row r="92" spans="1:9" ht="30" customHeight="1">
      <c r="A92" s="19">
        <v>2</v>
      </c>
      <c r="B92" s="188" t="s">
        <v>46</v>
      </c>
      <c r="C92" s="189"/>
      <c r="D92" s="189"/>
      <c r="E92" s="189"/>
      <c r="F92" s="189"/>
      <c r="G92" s="189"/>
      <c r="H92" s="190"/>
      <c r="I92" s="19" t="s">
        <v>23</v>
      </c>
    </row>
    <row r="93" spans="1:9" ht="15" customHeight="1">
      <c r="A93" s="27" t="s">
        <v>22</v>
      </c>
      <c r="B93" s="250" t="s">
        <v>162</v>
      </c>
      <c r="C93" s="251"/>
      <c r="D93" s="251"/>
      <c r="E93" s="251"/>
      <c r="F93" s="251"/>
      <c r="G93" s="251"/>
      <c r="H93" s="252"/>
      <c r="I93" s="28">
        <f>I49</f>
        <v>196.32999999999998</v>
      </c>
    </row>
    <row r="94" spans="1:9" ht="15" customHeight="1">
      <c r="A94" s="27" t="s">
        <v>24</v>
      </c>
      <c r="B94" s="250" t="s">
        <v>25</v>
      </c>
      <c r="C94" s="251"/>
      <c r="D94" s="251"/>
      <c r="E94" s="251"/>
      <c r="F94" s="251"/>
      <c r="G94" s="251"/>
      <c r="H94" s="252"/>
      <c r="I94" s="28">
        <f>I66</f>
        <v>708.52</v>
      </c>
    </row>
    <row r="95" spans="1:9" ht="15" customHeight="1">
      <c r="A95" s="27" t="s">
        <v>40</v>
      </c>
      <c r="B95" s="250" t="s">
        <v>41</v>
      </c>
      <c r="C95" s="251"/>
      <c r="D95" s="251"/>
      <c r="E95" s="251"/>
      <c r="F95" s="251"/>
      <c r="G95" s="251"/>
      <c r="H95" s="252"/>
      <c r="I95" s="88">
        <f>I86</f>
        <v>359.96749999999997</v>
      </c>
    </row>
    <row r="96" spans="1:9">
      <c r="A96" s="253" t="s">
        <v>19</v>
      </c>
      <c r="B96" s="254"/>
      <c r="C96" s="254"/>
      <c r="D96" s="254"/>
      <c r="E96" s="254"/>
      <c r="F96" s="254"/>
      <c r="G96" s="254"/>
      <c r="H96" s="255"/>
      <c r="I96" s="29">
        <f>SUM(I93:I95)</f>
        <v>1264.8174999999999</v>
      </c>
    </row>
    <row r="97" spans="1:9">
      <c r="A97" s="256"/>
      <c r="B97" s="257"/>
      <c r="C97" s="257"/>
      <c r="D97" s="257"/>
      <c r="E97" s="257"/>
      <c r="F97" s="257"/>
      <c r="G97" s="257"/>
      <c r="H97" s="257"/>
      <c r="I97" s="258"/>
    </row>
    <row r="98" spans="1:9" ht="15.75">
      <c r="A98" s="163" t="s">
        <v>48</v>
      </c>
      <c r="B98" s="164"/>
      <c r="C98" s="164"/>
      <c r="D98" s="164"/>
      <c r="E98" s="164"/>
      <c r="F98" s="164"/>
      <c r="G98" s="164"/>
      <c r="H98" s="164"/>
      <c r="I98" s="165"/>
    </row>
    <row r="99" spans="1:9">
      <c r="A99" s="18">
        <v>3</v>
      </c>
      <c r="B99" s="194" t="s">
        <v>49</v>
      </c>
      <c r="C99" s="195"/>
      <c r="D99" s="195"/>
      <c r="E99" s="195"/>
      <c r="F99" s="195"/>
      <c r="G99" s="195"/>
      <c r="H99" s="196"/>
      <c r="I99" s="18" t="s">
        <v>50</v>
      </c>
    </row>
    <row r="100" spans="1:9" ht="58.5" customHeight="1">
      <c r="A100" s="3" t="s">
        <v>5</v>
      </c>
      <c r="B100" s="106" t="s">
        <v>117</v>
      </c>
      <c r="C100" s="107"/>
      <c r="D100" s="107"/>
      <c r="E100" s="107"/>
      <c r="F100" s="107"/>
      <c r="G100" s="107"/>
      <c r="H100" s="108"/>
      <c r="I100" s="15">
        <f>ROUND((($I$40/12)+($I$47/12)+($I$40*0.121/12))*(30/30)*0.05,2)</f>
        <v>8.68</v>
      </c>
    </row>
    <row r="101" spans="1:9">
      <c r="A101" s="3" t="s">
        <v>7</v>
      </c>
      <c r="B101" s="166" t="s">
        <v>51</v>
      </c>
      <c r="C101" s="167"/>
      <c r="D101" s="167"/>
      <c r="E101" s="167"/>
      <c r="F101" s="167"/>
      <c r="G101" s="167"/>
      <c r="H101" s="168"/>
      <c r="I101" s="15">
        <f>ROUND($I$100*H65,2)</f>
        <v>0.69</v>
      </c>
    </row>
    <row r="102" spans="1:9" ht="50.25" customHeight="1">
      <c r="A102" s="3" t="s">
        <v>9</v>
      </c>
      <c r="B102" s="106" t="s">
        <v>118</v>
      </c>
      <c r="C102" s="107"/>
      <c r="D102" s="107"/>
      <c r="E102" s="107"/>
      <c r="F102" s="107"/>
      <c r="G102" s="107"/>
      <c r="H102" s="108"/>
      <c r="I102" s="15">
        <f>ROUND(((($I$40/30)*7)/12)*1,2)</f>
        <v>33.619999999999997</v>
      </c>
    </row>
    <row r="103" spans="1:9">
      <c r="A103" s="3" t="s">
        <v>11</v>
      </c>
      <c r="B103" s="166" t="s">
        <v>52</v>
      </c>
      <c r="C103" s="167"/>
      <c r="D103" s="167"/>
      <c r="E103" s="167"/>
      <c r="F103" s="167"/>
      <c r="G103" s="167"/>
      <c r="H103" s="168"/>
      <c r="I103" s="15">
        <f>ROUND($I$102*H66,2)</f>
        <v>12.37</v>
      </c>
    </row>
    <row r="104" spans="1:9" ht="48" customHeight="1">
      <c r="A104" s="3" t="s">
        <v>31</v>
      </c>
      <c r="B104" s="106" t="s">
        <v>119</v>
      </c>
      <c r="C104" s="107"/>
      <c r="D104" s="107"/>
      <c r="E104" s="107"/>
      <c r="F104" s="107"/>
      <c r="G104" s="108"/>
      <c r="H104" s="30">
        <v>0.04</v>
      </c>
      <c r="I104" s="15">
        <f>ROUND($I$40*H104,2)</f>
        <v>69.16</v>
      </c>
    </row>
    <row r="105" spans="1:9">
      <c r="A105" s="124" t="s">
        <v>19</v>
      </c>
      <c r="B105" s="125"/>
      <c r="C105" s="125"/>
      <c r="D105" s="125"/>
      <c r="E105" s="125"/>
      <c r="F105" s="125"/>
      <c r="G105" s="125"/>
      <c r="H105" s="126"/>
      <c r="I105" s="12">
        <f>SUM(I100:I104)</f>
        <v>124.51999999999998</v>
      </c>
    </row>
    <row r="106" spans="1:9">
      <c r="A106" s="259"/>
      <c r="B106" s="260"/>
      <c r="C106" s="260"/>
      <c r="D106" s="260"/>
      <c r="E106" s="260"/>
      <c r="F106" s="260"/>
      <c r="G106" s="260"/>
      <c r="H106" s="260"/>
      <c r="I106" s="261"/>
    </row>
    <row r="107" spans="1:9" ht="15.75" customHeight="1">
      <c r="A107" s="118" t="s">
        <v>53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36" customHeight="1">
      <c r="A108" s="247" t="s">
        <v>120</v>
      </c>
      <c r="B108" s="248"/>
      <c r="C108" s="248"/>
      <c r="D108" s="248"/>
      <c r="E108" s="248"/>
      <c r="F108" s="248"/>
      <c r="G108" s="248"/>
      <c r="H108" s="248"/>
      <c r="I108" s="249"/>
    </row>
    <row r="109" spans="1:9" ht="75" customHeight="1">
      <c r="A109" s="226" t="s">
        <v>121</v>
      </c>
      <c r="B109" s="227"/>
      <c r="C109" s="227"/>
      <c r="D109" s="227"/>
      <c r="E109" s="227"/>
      <c r="F109" s="227"/>
      <c r="G109" s="227"/>
      <c r="H109" s="227"/>
      <c r="I109" s="228"/>
    </row>
    <row r="110" spans="1:9">
      <c r="A110" s="229"/>
      <c r="B110" s="230"/>
      <c r="C110" s="230"/>
      <c r="D110" s="230"/>
      <c r="E110" s="230"/>
      <c r="F110" s="230"/>
      <c r="G110" s="230"/>
      <c r="H110" s="230"/>
      <c r="I110" s="231"/>
    </row>
    <row r="111" spans="1:9" ht="57.75">
      <c r="A111" s="31" t="s">
        <v>54</v>
      </c>
      <c r="B111" s="32">
        <f>I40</f>
        <v>1729</v>
      </c>
      <c r="C111" s="33"/>
      <c r="D111" s="31" t="s">
        <v>122</v>
      </c>
      <c r="E111" s="32">
        <f>I96-I74-I79+I115</f>
        <v>1137.4675</v>
      </c>
      <c r="F111" s="34"/>
      <c r="G111" s="31" t="s">
        <v>55</v>
      </c>
      <c r="H111" s="35">
        <f>I105</f>
        <v>124.51999999999998</v>
      </c>
      <c r="I111" s="36">
        <f>B111+E111+H111</f>
        <v>2990.9874999999997</v>
      </c>
    </row>
    <row r="112" spans="1:9">
      <c r="A112" s="232"/>
      <c r="B112" s="233"/>
      <c r="C112" s="233"/>
      <c r="D112" s="233"/>
      <c r="E112" s="233"/>
      <c r="F112" s="233"/>
      <c r="G112" s="233"/>
      <c r="H112" s="233"/>
      <c r="I112" s="234"/>
    </row>
    <row r="113" spans="1:9" ht="15" customHeight="1">
      <c r="A113" s="235" t="s">
        <v>123</v>
      </c>
      <c r="B113" s="236"/>
      <c r="C113" s="236"/>
      <c r="D113" s="236"/>
      <c r="E113" s="236"/>
      <c r="F113" s="236"/>
      <c r="G113" s="236"/>
      <c r="H113" s="236"/>
      <c r="I113" s="237"/>
    </row>
    <row r="114" spans="1:9">
      <c r="A114" s="37" t="s">
        <v>56</v>
      </c>
      <c r="B114" s="194" t="s">
        <v>57</v>
      </c>
      <c r="C114" s="195"/>
      <c r="D114" s="195"/>
      <c r="E114" s="195"/>
      <c r="F114" s="195"/>
      <c r="G114" s="195"/>
      <c r="H114" s="196"/>
      <c r="I114" s="37" t="s">
        <v>23</v>
      </c>
    </row>
    <row r="115" spans="1:9" ht="75.75" customHeight="1">
      <c r="A115" s="8" t="s">
        <v>5</v>
      </c>
      <c r="B115" s="238" t="s">
        <v>124</v>
      </c>
      <c r="C115" s="239"/>
      <c r="D115" s="239"/>
      <c r="E115" s="239"/>
      <c r="F115" s="240"/>
      <c r="G115" s="52">
        <v>9.0749999999999997E-2</v>
      </c>
      <c r="H115" s="38">
        <v>0.36799999999999999</v>
      </c>
      <c r="I115" s="15">
        <f>ROUND($B$111*G115 + $B$111*G115*H115,2)</f>
        <v>214.65</v>
      </c>
    </row>
    <row r="116" spans="1:9" ht="28.5" customHeight="1">
      <c r="A116" s="3" t="s">
        <v>7</v>
      </c>
      <c r="B116" s="241" t="s">
        <v>125</v>
      </c>
      <c r="C116" s="242"/>
      <c r="D116" s="242"/>
      <c r="E116" s="242"/>
      <c r="F116" s="242"/>
      <c r="G116" s="242"/>
      <c r="H116" s="243"/>
      <c r="I116" s="15">
        <f>ROUND((($I$111/30)*2)/24,2)</f>
        <v>8.31</v>
      </c>
    </row>
    <row r="117" spans="1:9" ht="15.75" customHeight="1">
      <c r="A117" s="155" t="s">
        <v>9</v>
      </c>
      <c r="B117" s="206" t="s">
        <v>126</v>
      </c>
      <c r="C117" s="207"/>
      <c r="D117" s="207"/>
      <c r="E117" s="207"/>
      <c r="F117" s="207"/>
      <c r="G117" s="207"/>
      <c r="H117" s="208"/>
      <c r="I117" s="150">
        <f>ROUND((($I$111/30)*5)/24*0.03,2)</f>
        <v>0.62</v>
      </c>
    </row>
    <row r="118" spans="1:9" ht="15" customHeight="1">
      <c r="A118" s="156"/>
      <c r="B118" s="244" t="s">
        <v>127</v>
      </c>
      <c r="C118" s="245"/>
      <c r="D118" s="245"/>
      <c r="E118" s="245"/>
      <c r="F118" s="245"/>
      <c r="G118" s="245"/>
      <c r="H118" s="246"/>
      <c r="I118" s="151">
        <f>ROUND((($I$63/30)*5)/24*0.03,2)</f>
        <v>0</v>
      </c>
    </row>
    <row r="119" spans="1:9" ht="31.5" customHeight="1">
      <c r="A119" s="155" t="s">
        <v>11</v>
      </c>
      <c r="B119" s="197" t="s">
        <v>128</v>
      </c>
      <c r="C119" s="198"/>
      <c r="D119" s="198"/>
      <c r="E119" s="198"/>
      <c r="F119" s="198"/>
      <c r="G119" s="198"/>
      <c r="H119" s="199"/>
      <c r="I119" s="150">
        <f>ROUND((((($I$111)/30)*1.94)/24),2)</f>
        <v>8.06</v>
      </c>
    </row>
    <row r="120" spans="1:9" ht="15" customHeight="1">
      <c r="A120" s="156"/>
      <c r="B120" s="200" t="s">
        <v>129</v>
      </c>
      <c r="C120" s="201"/>
      <c r="D120" s="201"/>
      <c r="E120" s="201"/>
      <c r="F120" s="201"/>
      <c r="G120" s="201"/>
      <c r="H120" s="202"/>
      <c r="I120" s="151">
        <f>ROUND((((($I$63)/30)*1.94)/24),2)</f>
        <v>0.03</v>
      </c>
    </row>
    <row r="121" spans="1:9" ht="15.75" customHeight="1">
      <c r="A121" s="155" t="s">
        <v>31</v>
      </c>
      <c r="B121" s="206" t="s">
        <v>130</v>
      </c>
      <c r="C121" s="207"/>
      <c r="D121" s="207"/>
      <c r="E121" s="207"/>
      <c r="F121" s="207"/>
      <c r="G121" s="207"/>
      <c r="H121" s="208"/>
      <c r="I121" s="150">
        <f>ROUND(((((B111*0.121)+(H66)*(B111*0.121))*(4/24)))*0.04,2) + ROUND(((H65*B111 + H66*I47 + I86 - I74 - I79 + I105)*4/24)*0.04,2)</f>
        <v>4.1399999999999997</v>
      </c>
    </row>
    <row r="122" spans="1:9" ht="22.5" customHeight="1">
      <c r="A122" s="218"/>
      <c r="B122" s="209" t="s">
        <v>131</v>
      </c>
      <c r="C122" s="210"/>
      <c r="D122" s="210"/>
      <c r="E122" s="210"/>
      <c r="F122" s="210"/>
      <c r="G122" s="210"/>
      <c r="H122" s="211"/>
      <c r="I122" s="219" t="e">
        <f>ROUND(((((B114*0.121)+(H73)*(B114*0.121))*(4/24)))*0.04,2) + ROUND(((H72*B114 + H73*I57 + I90 - I79 -#REF! + I108)*4/24)*0.04,2)</f>
        <v>#VALUE!</v>
      </c>
    </row>
    <row r="123" spans="1:9" ht="45" customHeight="1">
      <c r="A123" s="156"/>
      <c r="B123" s="212" t="s">
        <v>132</v>
      </c>
      <c r="C123" s="213"/>
      <c r="D123" s="213"/>
      <c r="E123" s="213"/>
      <c r="F123" s="213"/>
      <c r="G123" s="213"/>
      <c r="H123" s="214"/>
      <c r="I123" s="151" t="e">
        <f>ROUND(((((B115*0.121)+(H74)*(B115*0.121))*(4/24)))*0.04,2) + ROUND(((H73*B115 + H74*I58 + I91 - I80 -#REF! + I109)*4/24)*0.04,2)</f>
        <v>#VALUE!</v>
      </c>
    </row>
    <row r="124" spans="1:9" ht="15" customHeight="1">
      <c r="A124" s="220" t="s">
        <v>33</v>
      </c>
      <c r="B124" s="215" t="s">
        <v>133</v>
      </c>
      <c r="C124" s="216"/>
      <c r="D124" s="216"/>
      <c r="E124" s="216"/>
      <c r="F124" s="216"/>
      <c r="G124" s="216"/>
      <c r="H124" s="217"/>
      <c r="I124" s="150">
        <f>ROUND((((($I$111)/30)*6)/24),2)</f>
        <v>24.92</v>
      </c>
    </row>
    <row r="125" spans="1:9" ht="15" customHeight="1">
      <c r="A125" s="221"/>
      <c r="B125" s="223" t="s">
        <v>134</v>
      </c>
      <c r="C125" s="224"/>
      <c r="D125" s="224"/>
      <c r="E125" s="224"/>
      <c r="F125" s="224"/>
      <c r="G125" s="224"/>
      <c r="H125" s="225"/>
      <c r="I125" s="219">
        <f>ROUND((((($I$63)/30)*6)/24),2)</f>
        <v>0.1</v>
      </c>
    </row>
    <row r="126" spans="1:9" ht="22.5" customHeight="1">
      <c r="A126" s="222"/>
      <c r="B126" s="152" t="s">
        <v>135</v>
      </c>
      <c r="C126" s="153"/>
      <c r="D126" s="153"/>
      <c r="E126" s="153"/>
      <c r="F126" s="153"/>
      <c r="G126" s="153"/>
      <c r="H126" s="154"/>
      <c r="I126" s="151">
        <f>ROUND((((($I$63)/30)*6)/24),2)</f>
        <v>0.1</v>
      </c>
    </row>
    <row r="127" spans="1:9">
      <c r="A127" s="124" t="s">
        <v>19</v>
      </c>
      <c r="B127" s="125"/>
      <c r="C127" s="125"/>
      <c r="D127" s="125"/>
      <c r="E127" s="125"/>
      <c r="F127" s="125"/>
      <c r="G127" s="125"/>
      <c r="H127" s="126"/>
      <c r="I127" s="39">
        <f>I115+I116+I117+I119+I121+I124</f>
        <v>260.7</v>
      </c>
    </row>
    <row r="128" spans="1:9">
      <c r="A128" s="124"/>
      <c r="B128" s="125"/>
      <c r="C128" s="125"/>
      <c r="D128" s="125"/>
      <c r="E128" s="125"/>
      <c r="F128" s="125"/>
      <c r="G128" s="125"/>
      <c r="H128" s="125"/>
      <c r="I128" s="126"/>
    </row>
    <row r="129" spans="1:9">
      <c r="A129" s="203" t="s">
        <v>58</v>
      </c>
      <c r="B129" s="204"/>
      <c r="C129" s="204"/>
      <c r="D129" s="204"/>
      <c r="E129" s="204"/>
      <c r="F129" s="204"/>
      <c r="G129" s="204"/>
      <c r="H129" s="204"/>
      <c r="I129" s="205"/>
    </row>
    <row r="130" spans="1:9">
      <c r="A130" s="18" t="s">
        <v>136</v>
      </c>
      <c r="B130" s="194" t="s">
        <v>60</v>
      </c>
      <c r="C130" s="195"/>
      <c r="D130" s="195"/>
      <c r="E130" s="195"/>
      <c r="F130" s="195"/>
      <c r="G130" s="195"/>
      <c r="H130" s="196"/>
      <c r="I130" s="18" t="s">
        <v>23</v>
      </c>
    </row>
    <row r="131" spans="1:9">
      <c r="A131" s="3" t="s">
        <v>5</v>
      </c>
      <c r="B131" s="166" t="s">
        <v>61</v>
      </c>
      <c r="C131" s="167"/>
      <c r="D131" s="167"/>
      <c r="E131" s="167"/>
      <c r="F131" s="167"/>
      <c r="G131" s="167"/>
      <c r="H131" s="168"/>
      <c r="I131" s="15">
        <v>0</v>
      </c>
    </row>
    <row r="132" spans="1:9">
      <c r="A132" s="185" t="s">
        <v>19</v>
      </c>
      <c r="B132" s="186"/>
      <c r="C132" s="186"/>
      <c r="D132" s="186"/>
      <c r="E132" s="186"/>
      <c r="F132" s="186"/>
      <c r="G132" s="186"/>
      <c r="H132" s="187"/>
      <c r="I132" s="15">
        <v>0</v>
      </c>
    </row>
    <row r="133" spans="1:9">
      <c r="A133" s="191"/>
      <c r="B133" s="192"/>
      <c r="C133" s="192"/>
      <c r="D133" s="192"/>
      <c r="E133" s="192"/>
      <c r="F133" s="192"/>
      <c r="G133" s="192"/>
      <c r="H133" s="192"/>
      <c r="I133" s="193"/>
    </row>
    <row r="134" spans="1:9" ht="31.5" customHeight="1">
      <c r="A134" s="118" t="s">
        <v>62</v>
      </c>
      <c r="B134" s="119"/>
      <c r="C134" s="119"/>
      <c r="D134" s="119"/>
      <c r="E134" s="119"/>
      <c r="F134" s="119"/>
      <c r="G134" s="119"/>
      <c r="H134" s="119"/>
      <c r="I134" s="120"/>
    </row>
    <row r="135" spans="1:9">
      <c r="A135" s="19">
        <v>4</v>
      </c>
      <c r="B135" s="194" t="s">
        <v>63</v>
      </c>
      <c r="C135" s="195"/>
      <c r="D135" s="195"/>
      <c r="E135" s="195"/>
      <c r="F135" s="195"/>
      <c r="G135" s="195"/>
      <c r="H135" s="196"/>
      <c r="I135" s="18" t="s">
        <v>23</v>
      </c>
    </row>
    <row r="136" spans="1:9">
      <c r="A136" s="1" t="s">
        <v>56</v>
      </c>
      <c r="B136" s="166" t="s">
        <v>57</v>
      </c>
      <c r="C136" s="167"/>
      <c r="D136" s="167"/>
      <c r="E136" s="167"/>
      <c r="F136" s="167"/>
      <c r="G136" s="167"/>
      <c r="H136" s="168"/>
      <c r="I136" s="15">
        <f>I127</f>
        <v>260.7</v>
      </c>
    </row>
    <row r="137" spans="1:9">
      <c r="A137" s="1" t="s">
        <v>59</v>
      </c>
      <c r="B137" s="166" t="s">
        <v>60</v>
      </c>
      <c r="C137" s="167"/>
      <c r="D137" s="167"/>
      <c r="E137" s="167"/>
      <c r="F137" s="167"/>
      <c r="G137" s="167"/>
      <c r="H137" s="168"/>
      <c r="I137" s="15">
        <v>0</v>
      </c>
    </row>
    <row r="138" spans="1:9">
      <c r="A138" s="109" t="s">
        <v>19</v>
      </c>
      <c r="B138" s="110"/>
      <c r="C138" s="110"/>
      <c r="D138" s="110"/>
      <c r="E138" s="110"/>
      <c r="F138" s="110"/>
      <c r="G138" s="110"/>
      <c r="H138" s="111"/>
      <c r="I138" s="12">
        <f>SUM(I136:I137)</f>
        <v>260.7</v>
      </c>
    </row>
    <row r="139" spans="1:9">
      <c r="A139" s="127"/>
      <c r="B139" s="128"/>
      <c r="C139" s="128"/>
      <c r="D139" s="128"/>
      <c r="E139" s="128"/>
      <c r="F139" s="128"/>
      <c r="G139" s="128"/>
      <c r="H139" s="128"/>
      <c r="I139" s="129"/>
    </row>
    <row r="140" spans="1:9" ht="15.75" customHeight="1">
      <c r="A140" s="118" t="s">
        <v>64</v>
      </c>
      <c r="B140" s="119"/>
      <c r="C140" s="119"/>
      <c r="D140" s="119"/>
      <c r="E140" s="119"/>
      <c r="F140" s="119"/>
      <c r="G140" s="119"/>
      <c r="H140" s="119"/>
      <c r="I140" s="120"/>
    </row>
    <row r="141" spans="1:9" ht="15" customHeight="1">
      <c r="A141" s="18">
        <v>5</v>
      </c>
      <c r="B141" s="188" t="s">
        <v>65</v>
      </c>
      <c r="C141" s="189"/>
      <c r="D141" s="189"/>
      <c r="E141" s="189"/>
      <c r="F141" s="189"/>
      <c r="G141" s="189"/>
      <c r="H141" s="190"/>
      <c r="I141" s="18" t="s">
        <v>23</v>
      </c>
    </row>
    <row r="142" spans="1:9">
      <c r="A142" s="3" t="s">
        <v>5</v>
      </c>
      <c r="B142" s="106" t="s">
        <v>137</v>
      </c>
      <c r="C142" s="107"/>
      <c r="D142" s="107"/>
      <c r="E142" s="107"/>
      <c r="F142" s="107"/>
      <c r="G142" s="107"/>
      <c r="H142" s="108"/>
      <c r="I142" s="77">
        <f>'UNIFORMES N'!E15</f>
        <v>178.08</v>
      </c>
    </row>
    <row r="143" spans="1:9">
      <c r="A143" s="3" t="s">
        <v>7</v>
      </c>
      <c r="B143" s="106" t="s">
        <v>138</v>
      </c>
      <c r="C143" s="107"/>
      <c r="D143" s="107"/>
      <c r="E143" s="107"/>
      <c r="F143" s="107"/>
      <c r="G143" s="107"/>
      <c r="H143" s="108"/>
      <c r="I143" s="69"/>
    </row>
    <row r="144" spans="1:9">
      <c r="A144" s="3" t="s">
        <v>9</v>
      </c>
      <c r="B144" s="166" t="s">
        <v>139</v>
      </c>
      <c r="C144" s="167"/>
      <c r="D144" s="167"/>
      <c r="E144" s="167"/>
      <c r="F144" s="167"/>
      <c r="G144" s="167"/>
      <c r="H144" s="168"/>
      <c r="I144" s="69"/>
    </row>
    <row r="145" spans="1:9">
      <c r="A145" s="3" t="s">
        <v>11</v>
      </c>
      <c r="B145" s="106" t="s">
        <v>140</v>
      </c>
      <c r="C145" s="107"/>
      <c r="D145" s="107"/>
      <c r="E145" s="107"/>
      <c r="F145" s="107"/>
      <c r="G145" s="107"/>
      <c r="H145" s="108"/>
      <c r="I145" s="11"/>
    </row>
    <row r="146" spans="1:9">
      <c r="A146" s="124" t="s">
        <v>101</v>
      </c>
      <c r="B146" s="125"/>
      <c r="C146" s="125"/>
      <c r="D146" s="125"/>
      <c r="E146" s="125"/>
      <c r="F146" s="125"/>
      <c r="G146" s="125"/>
      <c r="H146" s="126"/>
      <c r="I146" s="40">
        <f>SUM(I142:I145)</f>
        <v>178.08</v>
      </c>
    </row>
    <row r="147" spans="1:9" ht="18">
      <c r="A147" s="169"/>
      <c r="B147" s="170"/>
      <c r="C147" s="170"/>
      <c r="D147" s="170"/>
      <c r="E147" s="170"/>
      <c r="F147" s="170"/>
      <c r="G147" s="170"/>
      <c r="H147" s="170"/>
      <c r="I147" s="171"/>
    </row>
    <row r="148" spans="1:9">
      <c r="A148" s="172" t="s">
        <v>66</v>
      </c>
      <c r="B148" s="173"/>
      <c r="C148" s="173"/>
      <c r="D148" s="173"/>
      <c r="E148" s="173"/>
      <c r="F148" s="173"/>
      <c r="G148" s="173"/>
      <c r="H148" s="173"/>
      <c r="I148" s="174"/>
    </row>
    <row r="149" spans="1:9" ht="18">
      <c r="A149" s="66"/>
      <c r="B149" s="58"/>
      <c r="C149" s="58"/>
      <c r="D149" s="58"/>
      <c r="E149" s="58"/>
      <c r="F149" s="58"/>
      <c r="G149" s="58"/>
      <c r="H149" s="58"/>
      <c r="I149" s="59"/>
    </row>
    <row r="150" spans="1:9" ht="15.75">
      <c r="A150" s="163" t="s">
        <v>67</v>
      </c>
      <c r="B150" s="164"/>
      <c r="C150" s="164"/>
      <c r="D150" s="164"/>
      <c r="E150" s="164"/>
      <c r="F150" s="164"/>
      <c r="G150" s="164"/>
      <c r="H150" s="164"/>
      <c r="I150" s="165"/>
    </row>
    <row r="151" spans="1:9" ht="15" customHeight="1">
      <c r="A151" s="175">
        <v>6</v>
      </c>
      <c r="B151" s="177" t="s">
        <v>141</v>
      </c>
      <c r="C151" s="178"/>
      <c r="D151" s="178"/>
      <c r="E151" s="178"/>
      <c r="F151" s="178"/>
      <c r="G151" s="179"/>
      <c r="H151" s="183" t="s">
        <v>26</v>
      </c>
      <c r="I151" s="61" t="s">
        <v>99</v>
      </c>
    </row>
    <row r="152" spans="1:9">
      <c r="A152" s="176"/>
      <c r="B152" s="180"/>
      <c r="C152" s="181"/>
      <c r="D152" s="181"/>
      <c r="E152" s="181"/>
      <c r="F152" s="181"/>
      <c r="G152" s="182"/>
      <c r="H152" s="184"/>
      <c r="I152" s="62" t="s">
        <v>98</v>
      </c>
    </row>
    <row r="153" spans="1:9" ht="63.75" customHeight="1">
      <c r="A153" s="160" t="s">
        <v>68</v>
      </c>
      <c r="B153" s="161"/>
      <c r="C153" s="161"/>
      <c r="D153" s="161"/>
      <c r="E153" s="161"/>
      <c r="F153" s="161"/>
      <c r="G153" s="162"/>
      <c r="H153" s="41" t="s">
        <v>42</v>
      </c>
      <c r="I153" s="42">
        <f>I40+I96+I105+I138+I146</f>
        <v>3557.1174999999998</v>
      </c>
    </row>
    <row r="154" spans="1:9" ht="15.75">
      <c r="A154" s="43" t="s">
        <v>5</v>
      </c>
      <c r="B154" s="163" t="s">
        <v>69</v>
      </c>
      <c r="C154" s="164"/>
      <c r="D154" s="164"/>
      <c r="E154" s="164"/>
      <c r="F154" s="164"/>
      <c r="G154" s="165"/>
      <c r="H154" s="14">
        <v>0.03</v>
      </c>
      <c r="I154" s="15">
        <f>ROUND(H154*I153,2)</f>
        <v>106.71</v>
      </c>
    </row>
    <row r="155" spans="1:9" ht="63.75" customHeight="1">
      <c r="A155" s="160" t="s">
        <v>70</v>
      </c>
      <c r="B155" s="161"/>
      <c r="C155" s="161"/>
      <c r="D155" s="161"/>
      <c r="E155" s="161"/>
      <c r="F155" s="161"/>
      <c r="G155" s="162"/>
      <c r="H155" s="41" t="s">
        <v>42</v>
      </c>
      <c r="I155" s="42">
        <f>I40+I96+I105+I138+I146+I154</f>
        <v>3663.8274999999999</v>
      </c>
    </row>
    <row r="156" spans="1:9" ht="15.75">
      <c r="A156" s="43" t="s">
        <v>7</v>
      </c>
      <c r="B156" s="163" t="s">
        <v>71</v>
      </c>
      <c r="C156" s="164"/>
      <c r="D156" s="164"/>
      <c r="E156" s="164"/>
      <c r="F156" s="164"/>
      <c r="G156" s="165"/>
      <c r="H156" s="14">
        <v>6.7900000000000002E-2</v>
      </c>
      <c r="I156" s="15">
        <f>ROUND(H156*I155,2)</f>
        <v>248.77</v>
      </c>
    </row>
    <row r="157" spans="1:9" ht="76.5" customHeight="1">
      <c r="A157" s="160" t="s">
        <v>72</v>
      </c>
      <c r="B157" s="161"/>
      <c r="C157" s="161"/>
      <c r="D157" s="161"/>
      <c r="E157" s="161"/>
      <c r="F157" s="161"/>
      <c r="G157" s="162"/>
      <c r="H157" s="41" t="s">
        <v>42</v>
      </c>
      <c r="I157" s="42">
        <f>I153+I154+I156</f>
        <v>3912.5974999999999</v>
      </c>
    </row>
    <row r="158" spans="1:9" ht="15.75">
      <c r="A158" s="43" t="s">
        <v>9</v>
      </c>
      <c r="B158" s="163" t="s">
        <v>73</v>
      </c>
      <c r="C158" s="164"/>
      <c r="D158" s="164"/>
      <c r="E158" s="164"/>
      <c r="F158" s="164"/>
      <c r="G158" s="165"/>
      <c r="H158" s="3" t="s">
        <v>42</v>
      </c>
      <c r="I158" s="3" t="s">
        <v>42</v>
      </c>
    </row>
    <row r="159" spans="1:9" ht="15.75">
      <c r="A159" s="3"/>
      <c r="B159" s="163" t="s">
        <v>74</v>
      </c>
      <c r="C159" s="164"/>
      <c r="D159" s="164"/>
      <c r="E159" s="164"/>
      <c r="F159" s="164"/>
      <c r="G159" s="165"/>
      <c r="H159" s="3"/>
      <c r="I159" s="3"/>
    </row>
    <row r="160" spans="1:9" ht="27" customHeight="1">
      <c r="A160" s="155"/>
      <c r="B160" s="157" t="s">
        <v>142</v>
      </c>
      <c r="C160" s="158"/>
      <c r="D160" s="158"/>
      <c r="E160" s="158"/>
      <c r="F160" s="158"/>
      <c r="G160" s="159"/>
      <c r="H160" s="148">
        <v>7.5999999999999998E-2</v>
      </c>
      <c r="I160" s="150">
        <f>ROUND(($I$157/(1-$H$171))*H160,2)</f>
        <v>346.77</v>
      </c>
    </row>
    <row r="161" spans="1:9" ht="22.5" customHeight="1">
      <c r="A161" s="156"/>
      <c r="B161" s="152" t="s">
        <v>143</v>
      </c>
      <c r="C161" s="153"/>
      <c r="D161" s="153"/>
      <c r="E161" s="153"/>
      <c r="F161" s="153"/>
      <c r="G161" s="154"/>
      <c r="H161" s="149"/>
      <c r="I161" s="151">
        <f>ROUND(($I$102/(1-$H$114))*H161,2)</f>
        <v>0</v>
      </c>
    </row>
    <row r="162" spans="1:9" ht="27.75" customHeight="1">
      <c r="A162" s="155"/>
      <c r="B162" s="157" t="s">
        <v>144</v>
      </c>
      <c r="C162" s="158"/>
      <c r="D162" s="158"/>
      <c r="E162" s="158"/>
      <c r="F162" s="158"/>
      <c r="G162" s="159"/>
      <c r="H162" s="148">
        <v>1.6500000000000001E-2</v>
      </c>
      <c r="I162" s="150">
        <f>ROUND(($I$157/(1-$H$171))*H162,2)</f>
        <v>75.290000000000006</v>
      </c>
    </row>
    <row r="163" spans="1:9" ht="22.5" customHeight="1">
      <c r="A163" s="156"/>
      <c r="B163" s="152" t="s">
        <v>145</v>
      </c>
      <c r="C163" s="153"/>
      <c r="D163" s="153"/>
      <c r="E163" s="153"/>
      <c r="F163" s="153"/>
      <c r="G163" s="154"/>
      <c r="H163" s="149"/>
      <c r="I163" s="151">
        <f>ROUND(($I$102/(1-$H$114))*H163,2)</f>
        <v>0</v>
      </c>
    </row>
    <row r="164" spans="1:9" ht="27.75" customHeight="1">
      <c r="A164" s="3"/>
      <c r="B164" s="112" t="s">
        <v>146</v>
      </c>
      <c r="C164" s="113"/>
      <c r="D164" s="113"/>
      <c r="E164" s="113"/>
      <c r="F164" s="113"/>
      <c r="G164" s="114"/>
      <c r="H164" s="1"/>
      <c r="I164" s="3"/>
    </row>
    <row r="165" spans="1:9" ht="39.75" customHeight="1">
      <c r="A165" s="3"/>
      <c r="B165" s="112" t="s">
        <v>147</v>
      </c>
      <c r="C165" s="113"/>
      <c r="D165" s="113"/>
      <c r="E165" s="113"/>
      <c r="F165" s="113"/>
      <c r="G165" s="114"/>
      <c r="H165" s="1"/>
      <c r="I165" s="3"/>
    </row>
    <row r="166" spans="1:9">
      <c r="A166" s="3"/>
      <c r="B166" s="115" t="s">
        <v>75</v>
      </c>
      <c r="C166" s="116"/>
      <c r="D166" s="116"/>
      <c r="E166" s="116"/>
      <c r="F166" s="116"/>
      <c r="G166" s="117"/>
      <c r="H166" s="1"/>
      <c r="I166" s="3"/>
    </row>
    <row r="167" spans="1:9" ht="15.75" customHeight="1">
      <c r="A167" s="3"/>
      <c r="B167" s="118" t="s">
        <v>76</v>
      </c>
      <c r="C167" s="119"/>
      <c r="D167" s="119"/>
      <c r="E167" s="119"/>
      <c r="F167" s="119"/>
      <c r="G167" s="120"/>
      <c r="H167" s="1"/>
      <c r="I167" s="3"/>
    </row>
    <row r="168" spans="1:9" ht="28.5" customHeight="1">
      <c r="A168" s="3"/>
      <c r="B168" s="121" t="s">
        <v>183</v>
      </c>
      <c r="C168" s="122"/>
      <c r="D168" s="122"/>
      <c r="E168" s="122"/>
      <c r="F168" s="122"/>
      <c r="G168" s="123"/>
      <c r="H168" s="44">
        <v>0.05</v>
      </c>
      <c r="I168" s="15">
        <f>ROUND(($I$157/(1-$H$171))*H168,2)</f>
        <v>228.14</v>
      </c>
    </row>
    <row r="169" spans="1:9">
      <c r="A169" s="124" t="s">
        <v>19</v>
      </c>
      <c r="B169" s="125"/>
      <c r="C169" s="125"/>
      <c r="D169" s="125"/>
      <c r="E169" s="125"/>
      <c r="F169" s="125"/>
      <c r="G169" s="125"/>
      <c r="H169" s="126"/>
      <c r="I169" s="12">
        <f>I154+I156+I160+I162+I168</f>
        <v>1005.68</v>
      </c>
    </row>
    <row r="170" spans="1:9">
      <c r="A170" s="127"/>
      <c r="B170" s="128"/>
      <c r="C170" s="128"/>
      <c r="D170" s="128"/>
      <c r="E170" s="128"/>
      <c r="F170" s="128"/>
      <c r="G170" s="128"/>
      <c r="H170" s="128"/>
      <c r="I170" s="129"/>
    </row>
    <row r="171" spans="1:9">
      <c r="A171" s="136" t="s">
        <v>77</v>
      </c>
      <c r="B171" s="137"/>
      <c r="C171" s="137"/>
      <c r="D171" s="137"/>
      <c r="E171" s="137"/>
      <c r="F171" s="137"/>
      <c r="G171" s="138"/>
      <c r="H171" s="45">
        <f>H159+H160+H162+H166+H167+H168</f>
        <v>0.14250000000000002</v>
      </c>
      <c r="I171" s="46">
        <f>I159+I160+I162+I166+I167+I168</f>
        <v>650.20000000000005</v>
      </c>
    </row>
    <row r="172" spans="1:9">
      <c r="A172" s="139" t="s">
        <v>78</v>
      </c>
      <c r="B172" s="140"/>
      <c r="C172" s="145" t="s">
        <v>79</v>
      </c>
      <c r="D172" s="145"/>
      <c r="E172" s="145"/>
      <c r="F172" s="145"/>
      <c r="G172" s="145"/>
      <c r="H172" s="145"/>
      <c r="I172" s="145"/>
    </row>
    <row r="173" spans="1:9">
      <c r="A173" s="141"/>
      <c r="B173" s="142"/>
      <c r="C173" s="146" t="s">
        <v>148</v>
      </c>
      <c r="D173" s="146"/>
      <c r="E173" s="146"/>
      <c r="F173" s="146"/>
      <c r="G173" s="146"/>
      <c r="H173" s="146"/>
      <c r="I173" s="146"/>
    </row>
    <row r="174" spans="1:9">
      <c r="A174" s="143"/>
      <c r="B174" s="144"/>
      <c r="C174" s="147" t="s">
        <v>80</v>
      </c>
      <c r="D174" s="147"/>
      <c r="E174" s="147"/>
      <c r="F174" s="147"/>
      <c r="G174" s="147"/>
      <c r="H174" s="147"/>
      <c r="I174" s="147"/>
    </row>
    <row r="175" spans="1:9">
      <c r="A175" s="373"/>
      <c r="B175" s="374"/>
      <c r="C175" s="374"/>
      <c r="D175" s="374"/>
      <c r="E175" s="374"/>
      <c r="F175" s="374"/>
      <c r="G175" s="374"/>
      <c r="H175" s="374"/>
      <c r="I175" s="374"/>
    </row>
    <row r="176" spans="1:9">
      <c r="A176" s="268" t="s">
        <v>149</v>
      </c>
      <c r="B176" s="269"/>
      <c r="C176" s="269"/>
      <c r="D176" s="269"/>
      <c r="E176" s="269"/>
      <c r="F176" s="269"/>
      <c r="G176" s="269"/>
      <c r="H176" s="269"/>
      <c r="I176" s="270"/>
    </row>
    <row r="177" spans="1:9">
      <c r="A177" s="130" t="s">
        <v>150</v>
      </c>
      <c r="B177" s="131"/>
      <c r="C177" s="131"/>
      <c r="D177" s="131"/>
      <c r="E177" s="131"/>
      <c r="F177" s="131"/>
      <c r="G177" s="131"/>
      <c r="H177" s="131"/>
      <c r="I177" s="132"/>
    </row>
    <row r="178" spans="1:9">
      <c r="A178" s="127"/>
      <c r="B178" s="128"/>
      <c r="C178" s="128"/>
      <c r="D178" s="128"/>
      <c r="E178" s="128"/>
      <c r="F178" s="128"/>
      <c r="G178" s="128"/>
      <c r="H178" s="128"/>
      <c r="I178" s="129"/>
    </row>
    <row r="179" spans="1:9">
      <c r="A179" s="375"/>
      <c r="B179" s="376"/>
      <c r="C179" s="376"/>
      <c r="D179" s="376"/>
      <c r="E179" s="376"/>
      <c r="F179" s="376"/>
      <c r="G179" s="376"/>
      <c r="H179" s="376"/>
      <c r="I179" s="377"/>
    </row>
    <row r="180" spans="1:9" ht="15" customHeight="1">
      <c r="A180" s="378" t="s">
        <v>151</v>
      </c>
      <c r="B180" s="379"/>
      <c r="C180" s="379"/>
      <c r="D180" s="379"/>
      <c r="E180" s="379"/>
      <c r="F180" s="379"/>
      <c r="G180" s="379"/>
      <c r="H180" s="379"/>
      <c r="I180" s="380"/>
    </row>
    <row r="181" spans="1:9" ht="30" customHeight="1">
      <c r="A181" s="133" t="s">
        <v>81</v>
      </c>
      <c r="B181" s="134"/>
      <c r="C181" s="134"/>
      <c r="D181" s="134"/>
      <c r="E181" s="134"/>
      <c r="F181" s="134"/>
      <c r="G181" s="134"/>
      <c r="H181" s="135"/>
      <c r="I181" s="47" t="s">
        <v>23</v>
      </c>
    </row>
    <row r="182" spans="1:9">
      <c r="A182" s="1" t="s">
        <v>5</v>
      </c>
      <c r="B182" s="106" t="s">
        <v>82</v>
      </c>
      <c r="C182" s="107"/>
      <c r="D182" s="107"/>
      <c r="E182" s="107"/>
      <c r="F182" s="107"/>
      <c r="G182" s="107"/>
      <c r="H182" s="108"/>
      <c r="I182" s="48">
        <f>I40</f>
        <v>1729</v>
      </c>
    </row>
    <row r="183" spans="1:9">
      <c r="A183" s="1" t="s">
        <v>7</v>
      </c>
      <c r="B183" s="106" t="s">
        <v>21</v>
      </c>
      <c r="C183" s="107"/>
      <c r="D183" s="107"/>
      <c r="E183" s="107"/>
      <c r="F183" s="107"/>
      <c r="G183" s="107"/>
      <c r="H183" s="108"/>
      <c r="I183" s="48">
        <f>I96</f>
        <v>1264.8174999999999</v>
      </c>
    </row>
    <row r="184" spans="1:9">
      <c r="A184" s="1" t="s">
        <v>9</v>
      </c>
      <c r="B184" s="106" t="s">
        <v>83</v>
      </c>
      <c r="C184" s="107"/>
      <c r="D184" s="107"/>
      <c r="E184" s="107"/>
      <c r="F184" s="107"/>
      <c r="G184" s="107"/>
      <c r="H184" s="108"/>
      <c r="I184" s="11">
        <f>I105</f>
        <v>124.51999999999998</v>
      </c>
    </row>
    <row r="185" spans="1:9">
      <c r="A185" s="1" t="s">
        <v>11</v>
      </c>
      <c r="B185" s="106" t="s">
        <v>84</v>
      </c>
      <c r="C185" s="107"/>
      <c r="D185" s="107"/>
      <c r="E185" s="107"/>
      <c r="F185" s="107"/>
      <c r="G185" s="107"/>
      <c r="H185" s="108"/>
      <c r="I185" s="11">
        <f>I138</f>
        <v>260.7</v>
      </c>
    </row>
    <row r="186" spans="1:9">
      <c r="A186" s="1" t="s">
        <v>31</v>
      </c>
      <c r="B186" s="106" t="s">
        <v>152</v>
      </c>
      <c r="C186" s="107"/>
      <c r="D186" s="107"/>
      <c r="E186" s="107"/>
      <c r="F186" s="107"/>
      <c r="G186" s="107"/>
      <c r="H186" s="108"/>
      <c r="I186" s="11">
        <f>I146</f>
        <v>178.08</v>
      </c>
    </row>
    <row r="187" spans="1:9">
      <c r="A187" s="109" t="s">
        <v>85</v>
      </c>
      <c r="B187" s="110"/>
      <c r="C187" s="110"/>
      <c r="D187" s="110"/>
      <c r="E187" s="110"/>
      <c r="F187" s="110"/>
      <c r="G187" s="110"/>
      <c r="H187" s="111"/>
      <c r="I187" s="49">
        <f>SUM(I182:I186)</f>
        <v>3557.1174999999998</v>
      </c>
    </row>
    <row r="188" spans="1:9">
      <c r="A188" s="67" t="s">
        <v>33</v>
      </c>
      <c r="B188" s="107" t="s">
        <v>86</v>
      </c>
      <c r="C188" s="107"/>
      <c r="D188" s="107"/>
      <c r="E188" s="107"/>
      <c r="F188" s="107"/>
      <c r="G188" s="107"/>
      <c r="H188" s="108"/>
      <c r="I188" s="11">
        <f>I169</f>
        <v>1005.68</v>
      </c>
    </row>
    <row r="189" spans="1:9">
      <c r="A189" s="109" t="s">
        <v>87</v>
      </c>
      <c r="B189" s="110"/>
      <c r="C189" s="110"/>
      <c r="D189" s="110"/>
      <c r="E189" s="110"/>
      <c r="F189" s="110"/>
      <c r="G189" s="110"/>
      <c r="H189" s="111"/>
      <c r="I189" s="49">
        <f>I187+I188</f>
        <v>4562.7974999999997</v>
      </c>
    </row>
    <row r="190" spans="1:9" ht="15" customHeight="1">
      <c r="A190" s="109" t="s">
        <v>184</v>
      </c>
      <c r="B190" s="110"/>
      <c r="C190" s="110"/>
      <c r="D190" s="110"/>
      <c r="E190" s="110"/>
      <c r="F190" s="110"/>
      <c r="G190" s="110"/>
      <c r="H190" s="111"/>
      <c r="I190" s="60">
        <v>1</v>
      </c>
    </row>
    <row r="191" spans="1:9">
      <c r="A191" s="109" t="s">
        <v>185</v>
      </c>
      <c r="B191" s="110"/>
      <c r="C191" s="110"/>
      <c r="D191" s="110"/>
      <c r="E191" s="110"/>
      <c r="F191" s="110"/>
      <c r="G191" s="110"/>
      <c r="H191" s="111"/>
      <c r="I191" s="81">
        <f>I189*I190</f>
        <v>4562.7974999999997</v>
      </c>
    </row>
  </sheetData>
  <mergeCells count="224">
    <mergeCell ref="B188:H188"/>
    <mergeCell ref="A189:H189"/>
    <mergeCell ref="A190:H190"/>
    <mergeCell ref="A191:H191"/>
    <mergeCell ref="B182:H182"/>
    <mergeCell ref="B183:H183"/>
    <mergeCell ref="B184:H184"/>
    <mergeCell ref="B185:H185"/>
    <mergeCell ref="B186:H186"/>
    <mergeCell ref="A187:H187"/>
    <mergeCell ref="A176:I176"/>
    <mergeCell ref="A177:I177"/>
    <mergeCell ref="A178:I178"/>
    <mergeCell ref="A179:I179"/>
    <mergeCell ref="A180:I180"/>
    <mergeCell ref="A181:H181"/>
    <mergeCell ref="A171:G171"/>
    <mergeCell ref="A172:B174"/>
    <mergeCell ref="C172:I172"/>
    <mergeCell ref="C173:I173"/>
    <mergeCell ref="C174:I174"/>
    <mergeCell ref="A175:I175"/>
    <mergeCell ref="B165:G165"/>
    <mergeCell ref="B166:G166"/>
    <mergeCell ref="B167:G167"/>
    <mergeCell ref="B168:G168"/>
    <mergeCell ref="A169:H169"/>
    <mergeCell ref="A170:I170"/>
    <mergeCell ref="A162:A163"/>
    <mergeCell ref="B162:G162"/>
    <mergeCell ref="H162:H163"/>
    <mergeCell ref="I162:I163"/>
    <mergeCell ref="B163:G163"/>
    <mergeCell ref="B164:G164"/>
    <mergeCell ref="B159:G159"/>
    <mergeCell ref="A160:A161"/>
    <mergeCell ref="B160:G160"/>
    <mergeCell ref="H160:H161"/>
    <mergeCell ref="I160:I161"/>
    <mergeCell ref="B161:G161"/>
    <mergeCell ref="A153:G153"/>
    <mergeCell ref="B154:G154"/>
    <mergeCell ref="A155:G155"/>
    <mergeCell ref="B156:G156"/>
    <mergeCell ref="A157:G157"/>
    <mergeCell ref="B158:G158"/>
    <mergeCell ref="A146:H146"/>
    <mergeCell ref="A147:I147"/>
    <mergeCell ref="A148:I148"/>
    <mergeCell ref="A150:I150"/>
    <mergeCell ref="A151:A152"/>
    <mergeCell ref="B151:G152"/>
    <mergeCell ref="H151:H152"/>
    <mergeCell ref="A140:I140"/>
    <mergeCell ref="B141:H141"/>
    <mergeCell ref="B142:H142"/>
    <mergeCell ref="B143:H143"/>
    <mergeCell ref="B144:H144"/>
    <mergeCell ref="B145:H145"/>
    <mergeCell ref="A134:I134"/>
    <mergeCell ref="B135:H135"/>
    <mergeCell ref="B136:H136"/>
    <mergeCell ref="B137:H137"/>
    <mergeCell ref="A138:H138"/>
    <mergeCell ref="A139:I139"/>
    <mergeCell ref="A128:I128"/>
    <mergeCell ref="A129:I129"/>
    <mergeCell ref="B130:H130"/>
    <mergeCell ref="B131:H131"/>
    <mergeCell ref="A132:H132"/>
    <mergeCell ref="A133:I133"/>
    <mergeCell ref="A124:A126"/>
    <mergeCell ref="B124:H124"/>
    <mergeCell ref="I124:I126"/>
    <mergeCell ref="B125:H125"/>
    <mergeCell ref="B126:H126"/>
    <mergeCell ref="A127:H127"/>
    <mergeCell ref="A119:A120"/>
    <mergeCell ref="B119:H119"/>
    <mergeCell ref="I119:I120"/>
    <mergeCell ref="B120:H120"/>
    <mergeCell ref="A121:A123"/>
    <mergeCell ref="B121:H121"/>
    <mergeCell ref="I121:I123"/>
    <mergeCell ref="B122:H122"/>
    <mergeCell ref="B123:H123"/>
    <mergeCell ref="B114:H114"/>
    <mergeCell ref="B115:F115"/>
    <mergeCell ref="B116:H116"/>
    <mergeCell ref="A117:A118"/>
    <mergeCell ref="B117:H117"/>
    <mergeCell ref="I117:I118"/>
    <mergeCell ref="B118:H118"/>
    <mergeCell ref="A107:I107"/>
    <mergeCell ref="A108:I108"/>
    <mergeCell ref="A109:I109"/>
    <mergeCell ref="A110:I110"/>
    <mergeCell ref="A112:I112"/>
    <mergeCell ref="A113:I113"/>
    <mergeCell ref="B101:H101"/>
    <mergeCell ref="B102:H102"/>
    <mergeCell ref="B103:H103"/>
    <mergeCell ref="B104:G104"/>
    <mergeCell ref="A105:H105"/>
    <mergeCell ref="A106:I106"/>
    <mergeCell ref="B95:H95"/>
    <mergeCell ref="A96:H96"/>
    <mergeCell ref="A97:I97"/>
    <mergeCell ref="A98:I98"/>
    <mergeCell ref="B99:H99"/>
    <mergeCell ref="B100:H100"/>
    <mergeCell ref="A89:I89"/>
    <mergeCell ref="A90:I90"/>
    <mergeCell ref="A91:I91"/>
    <mergeCell ref="B92:H92"/>
    <mergeCell ref="B93:H93"/>
    <mergeCell ref="B94:H94"/>
    <mergeCell ref="B83:H83"/>
    <mergeCell ref="B84:H84"/>
    <mergeCell ref="B85:H85"/>
    <mergeCell ref="B86:H86"/>
    <mergeCell ref="A87:I87"/>
    <mergeCell ref="A88:I88"/>
    <mergeCell ref="B77:G77"/>
    <mergeCell ref="B78:G78"/>
    <mergeCell ref="B79:H79"/>
    <mergeCell ref="B80:G80"/>
    <mergeCell ref="B81:G81"/>
    <mergeCell ref="B82:G82"/>
    <mergeCell ref="A71:I71"/>
    <mergeCell ref="A72:I72"/>
    <mergeCell ref="B73:H73"/>
    <mergeCell ref="B74:H74"/>
    <mergeCell ref="B75:G75"/>
    <mergeCell ref="B76:G76"/>
    <mergeCell ref="B64:G64"/>
    <mergeCell ref="B65:G65"/>
    <mergeCell ref="A66:G66"/>
    <mergeCell ref="A68:I68"/>
    <mergeCell ref="A69:I69"/>
    <mergeCell ref="A70:I70"/>
    <mergeCell ref="H59:H60"/>
    <mergeCell ref="I59:I60"/>
    <mergeCell ref="B60:C60"/>
    <mergeCell ref="B61:G61"/>
    <mergeCell ref="B62:G62"/>
    <mergeCell ref="B63:G63"/>
    <mergeCell ref="B58:G58"/>
    <mergeCell ref="A59:A60"/>
    <mergeCell ref="B59:C59"/>
    <mergeCell ref="D59:D60"/>
    <mergeCell ref="E59:E60"/>
    <mergeCell ref="F59:F60"/>
    <mergeCell ref="G59:G60"/>
    <mergeCell ref="A53:I53"/>
    <mergeCell ref="A54:I54"/>
    <mergeCell ref="A55:A56"/>
    <mergeCell ref="B55:G56"/>
    <mergeCell ref="H55:H56"/>
    <mergeCell ref="B57:G57"/>
    <mergeCell ref="B47:G47"/>
    <mergeCell ref="B48:G48"/>
    <mergeCell ref="A49:H49"/>
    <mergeCell ref="A50:I50"/>
    <mergeCell ref="A51:I51"/>
    <mergeCell ref="A52:I52"/>
    <mergeCell ref="A41:I41"/>
    <mergeCell ref="A42:I42"/>
    <mergeCell ref="A43:I43"/>
    <mergeCell ref="A44:I44"/>
    <mergeCell ref="A45:I45"/>
    <mergeCell ref="B46:H46"/>
    <mergeCell ref="B35:G35"/>
    <mergeCell ref="B36:G36"/>
    <mergeCell ref="B37:H37"/>
    <mergeCell ref="B38:H38"/>
    <mergeCell ref="B39:H39"/>
    <mergeCell ref="A40:H40"/>
    <mergeCell ref="A28:I28"/>
    <mergeCell ref="A29:I29"/>
    <mergeCell ref="A30:I30"/>
    <mergeCell ref="A31:A32"/>
    <mergeCell ref="B31:G32"/>
    <mergeCell ref="A33:A34"/>
    <mergeCell ref="B33:H33"/>
    <mergeCell ref="B34:H34"/>
    <mergeCell ref="B24:G24"/>
    <mergeCell ref="H24:I24"/>
    <mergeCell ref="B25:G25"/>
    <mergeCell ref="H25:I25"/>
    <mergeCell ref="A26:I26"/>
    <mergeCell ref="A27:I27"/>
    <mergeCell ref="B21:G21"/>
    <mergeCell ref="H21:I21"/>
    <mergeCell ref="B22:G22"/>
    <mergeCell ref="H22:I22"/>
    <mergeCell ref="B23:G23"/>
    <mergeCell ref="H23:I23"/>
    <mergeCell ref="A15:I15"/>
    <mergeCell ref="A16:I16"/>
    <mergeCell ref="A17:I17"/>
    <mergeCell ref="A18:I18"/>
    <mergeCell ref="A19:I19"/>
    <mergeCell ref="A20:I20"/>
    <mergeCell ref="A11:A13"/>
    <mergeCell ref="B11:G13"/>
    <mergeCell ref="H11:I11"/>
    <mergeCell ref="H12:I12"/>
    <mergeCell ref="H13:I13"/>
    <mergeCell ref="B14:G14"/>
    <mergeCell ref="H14:I14"/>
    <mergeCell ref="A7:I7"/>
    <mergeCell ref="A8:I8"/>
    <mergeCell ref="B9:G9"/>
    <mergeCell ref="H9:I9"/>
    <mergeCell ref="B10:G10"/>
    <mergeCell ref="H10:I10"/>
    <mergeCell ref="A2:I2"/>
    <mergeCell ref="A3:I3"/>
    <mergeCell ref="A4:I4"/>
    <mergeCell ref="A5:E5"/>
    <mergeCell ref="F5:I5"/>
    <mergeCell ref="A6:E6"/>
    <mergeCell ref="F6:I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26</vt:i4>
      </vt:variant>
    </vt:vector>
  </HeadingPairs>
  <TitlesOfParts>
    <vt:vector size="26" baseType="lpstr">
      <vt:lpstr>PLANILHA RESUMO</vt:lpstr>
      <vt:lpstr>UNIFORMES N</vt:lpstr>
      <vt:lpstr>Belém PA Recepcionista </vt:lpstr>
      <vt:lpstr>Abaetetuba PA Recepcionista</vt:lpstr>
      <vt:lpstr>Capanema Recepcionista</vt:lpstr>
      <vt:lpstr>Ananindeua Recepcionista</vt:lpstr>
      <vt:lpstr>Castanhal Recepcionista</vt:lpstr>
      <vt:lpstr>Paragominas Recepcionista</vt:lpstr>
      <vt:lpstr>Santarém Recepcionista</vt:lpstr>
      <vt:lpstr>Itaituba Recepcionista</vt:lpstr>
      <vt:lpstr>Novo Progresso Recepcionista</vt:lpstr>
      <vt:lpstr>Óbidos Recepcionista</vt:lpstr>
      <vt:lpstr>Oriximiná Recepcionista</vt:lpstr>
      <vt:lpstr>Altamira Recepcionista</vt:lpstr>
      <vt:lpstr>Marabá Recepcionista</vt:lpstr>
      <vt:lpstr>Redenção recepcionista</vt:lpstr>
      <vt:lpstr>Tucuruí Recepcionista</vt:lpstr>
      <vt:lpstr>Manaus Recepcionista</vt:lpstr>
      <vt:lpstr>Humaitá Recepcionista</vt:lpstr>
      <vt:lpstr>Parintins Recepcionista</vt:lpstr>
      <vt:lpstr>Tefé Recepcionista</vt:lpstr>
      <vt:lpstr>Manacapuru Recpcionista</vt:lpstr>
      <vt:lpstr>Tabatinga Recepcionista</vt:lpstr>
      <vt:lpstr>Itacoatiara Recepcionista</vt:lpstr>
      <vt:lpstr>Rio Branco recepcionista</vt:lpstr>
      <vt:lpstr>Cruzeiro do Sul Recepcionista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Salema Maia Prado</dc:creator>
  <cp:lastModifiedBy>Walter Salema Maia Prado</cp:lastModifiedBy>
  <cp:lastPrinted>2026-04-08T19:12:46Z</cp:lastPrinted>
  <dcterms:created xsi:type="dcterms:W3CDTF">2025-07-28T12:36:49Z</dcterms:created>
  <dcterms:modified xsi:type="dcterms:W3CDTF">2026-05-19T18:39:50Z</dcterms:modified>
</cp:coreProperties>
</file>